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4.154\Viabilita\SCAMBIO\0_COSSU\VARIAZIONE MIT - RAS\DELIBERA VARIAZIONE PIANO TRIENNALE\"/>
    </mc:Choice>
  </mc:AlternateContent>
  <xr:revisionPtr revIDLastSave="0" documentId="13_ncr:1_{A6614552-335F-42D5-B3B1-5AABD389926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cheda A" sheetId="1" r:id="rId1"/>
    <sheet name="Scheda B" sheetId="2" r:id="rId2"/>
    <sheet name="Scheda C" sheetId="3" r:id="rId3"/>
    <sheet name="Scheda D" sheetId="4" r:id="rId4"/>
    <sheet name="Scheda E" sheetId="5" r:id="rId5"/>
    <sheet name="Scheda F" sheetId="6" r:id="rId6"/>
  </sheets>
  <definedNames>
    <definedName name="_xlnm.Print_Area" localSheetId="0">'Scheda A'!$A$1:$E$24</definedName>
    <definedName name="_xlnm.Print_Area" localSheetId="1">'Scheda B'!$A$1:$S$69</definedName>
    <definedName name="_xlnm.Print_Area" localSheetId="2">'Scheda C'!$A$1:$P$41</definedName>
    <definedName name="_xlnm.Print_Area" localSheetId="3">'Scheda D'!$A$1:$Y$108</definedName>
    <definedName name="_xlnm.Print_Area" localSheetId="4">'Scheda E'!$A$1:$N$34</definedName>
    <definedName name="_xlnm.Print_Area" localSheetId="5">'Scheda F'!$A$1:$F$20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14" i="4" l="1"/>
  <c r="T12" i="4"/>
  <c r="T11" i="4" l="1"/>
  <c r="E9" i="1"/>
  <c r="C16" i="1"/>
  <c r="I51" i="5"/>
  <c r="H51" i="5"/>
  <c r="I50" i="5"/>
  <c r="H50" i="5"/>
  <c r="I16" i="2"/>
  <c r="G16" i="2"/>
  <c r="E15" i="1"/>
  <c r="E14" i="1"/>
  <c r="E13" i="1"/>
  <c r="E12" i="1"/>
  <c r="E11" i="1"/>
  <c r="E10" i="1"/>
  <c r="D16" i="1" l="1"/>
  <c r="B16" i="1" l="1"/>
  <c r="E16" i="1"/>
</calcChain>
</file>

<file path=xl/sharedStrings.xml><?xml version="1.0" encoding="utf-8"?>
<sst xmlns="http://schemas.openxmlformats.org/spreadsheetml/2006/main" count="427" uniqueCount="278">
  <si>
    <t xml:space="preserve">PROVINCIA DI ORISTANO </t>
  </si>
  <si>
    <t>QUADRO DELLE RISORSE NECESSARIE ALLA REALIZZAZIONE DEL PROGRAMMA (1)</t>
  </si>
  <si>
    <t>TIPOLOGIA RISORSE</t>
  </si>
  <si>
    <t>Arco temporale di validità del programma</t>
  </si>
  <si>
    <t>Disponibilità finanziaria</t>
  </si>
  <si>
    <t>Importo Totale</t>
  </si>
  <si>
    <t>Primo anno</t>
  </si>
  <si>
    <t>Secondo anno</t>
  </si>
  <si>
    <t>Terzo anno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</si>
  <si>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</si>
  <si>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</si>
  <si>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</si>
  <si>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</si>
  <si>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finanziamenti acquisibili ai sensi dell'articolo 3 del decreto-legge 31 ottobre 1990, n. 310, convertito con modificazioni dalla legge 22 dicembre 1990, n. 403</t>
  </si>
  <si>
    <t>risorse derivanti da trasferimento di immobili ex art.191 D.Lgs. 50/2016
(SCHEDA C)</t>
  </si>
  <si>
    <t>Altra tipologia</t>
  </si>
  <si>
    <t>Totali</t>
  </si>
  <si>
    <t>Il Referente del Programma</t>
  </si>
  <si>
    <t>Annotazioni</t>
  </si>
  <si>
    <r>
      <rPr>
        <sz val="10"/>
        <color rgb="FF333333"/>
        <rFont val="Arial"/>
        <family val="2"/>
        <charset val="1"/>
      </rPr>
      <t>(1) I dati del quadro delle risorse sono calcolati come somma delle informazioni elementari relative a ciascun intervento di cui alla scheda E</t>
    </r>
    <r>
      <rPr>
        <sz val="10"/>
        <color rgb="FFFF4000"/>
        <rFont val="Arial"/>
        <family val="2"/>
        <charset val="1"/>
      </rPr>
      <t xml:space="preserve"> </t>
    </r>
    <r>
      <rPr>
        <sz val="10"/>
        <color rgb="FF333333"/>
        <rFont val="Arial"/>
        <family val="2"/>
        <charset val="1"/>
      </rPr>
      <t>e alla scheda C. Dette informazioni sono acquisite dal sistema (software) e rese disponibili in banca dati ma non visualizzate nel programma.</t>
    </r>
  </si>
  <si>
    <t xml:space="preserve"> </t>
  </si>
  <si>
    <t>ALLEGATO I - SCHEDA B: PROGRAMMA TRIENNALE DELLE OPERE PUBBLICHE 2023/2025</t>
  </si>
  <si>
    <t>PROVINCIA DI ORISTANO</t>
  </si>
  <si>
    <t>ELENCO DELLE OPERE INCOMPIUTE</t>
  </si>
  <si>
    <t>Elenco delle Opere Incompiute</t>
  </si>
  <si>
    <t>CUP (1)</t>
  </si>
  <si>
    <t>CUP Master (2)</t>
  </si>
  <si>
    <t>Descrizione Opera</t>
  </si>
  <si>
    <t>Determinazioni dell'amministrazione</t>
  </si>
  <si>
    <t>ambito di interesse dell'opera</t>
  </si>
  <si>
    <t>anno ultimo quadro economico approvato</t>
  </si>
  <si>
    <t>Importo complessivo dell'intervento (3)</t>
  </si>
  <si>
    <t>Importo complessivo lavori (4)</t>
  </si>
  <si>
    <t>Oneri necessari per l'ultimazione dei lavori</t>
  </si>
  <si>
    <t>Importo ultimo SAL</t>
  </si>
  <si>
    <t>Percentuale avanzamento lavori (4)</t>
  </si>
  <si>
    <t>Causa per la quale l'opera è incompiuta</t>
  </si>
  <si>
    <t>L'opera è attualmente fruibile, anche parzialmente, dalla collettività?</t>
  </si>
  <si>
    <t>Stato di realizzazione ex comma 2 art.1 DM 42/2013</t>
  </si>
  <si>
    <t>Possibile utilizzo ridimensionato dell'Opera</t>
  </si>
  <si>
    <t>Destinazione d'uso</t>
  </si>
  <si>
    <t xml:space="preserve"> Cessione a titolo di corrispettivo per la realizzazione di altra opera pubblica ai sensi dell’articolo 191 del Codice</t>
  </si>
  <si>
    <t>Vendita ovvero demolizione (5)</t>
  </si>
  <si>
    <t>Parte di infrastruttura di rete</t>
  </si>
  <si>
    <t>codice</t>
  </si>
  <si>
    <t>testo</t>
  </si>
  <si>
    <t>Tabella B.1</t>
  </si>
  <si>
    <t>Tabella B.2</t>
  </si>
  <si>
    <t>aaaa</t>
  </si>
  <si>
    <t>valore</t>
  </si>
  <si>
    <t>percentuale</t>
  </si>
  <si>
    <t>Tabella B.3</t>
  </si>
  <si>
    <t>si/no</t>
  </si>
  <si>
    <t>Tabella B.4</t>
  </si>
  <si>
    <t>Tabella B.5</t>
  </si>
  <si>
    <t>F18G06000070003</t>
  </si>
  <si>
    <t>Lavori di completamento ex università di Oristano</t>
  </si>
  <si>
    <t>Si intende riprendere l'esecuzione dell'opera una volta reperiti i necessari finanziamenti aggiuntivi</t>
  </si>
  <si>
    <t>Regionale</t>
  </si>
  <si>
    <t>Fallimento della ditta</t>
  </si>
  <si>
    <t>no</t>
  </si>
  <si>
    <t>Lettera B</t>
  </si>
  <si>
    <t>lettera B</t>
  </si>
  <si>
    <t>Precedente al 01/01/2003</t>
  </si>
  <si>
    <t xml:space="preserve">Circonvallazione dell'abitato di Bonarcado </t>
  </si>
  <si>
    <t>Nazionale</t>
  </si>
  <si>
    <t>100% 1° lotto</t>
  </si>
  <si>
    <t>mancanza di fondi</t>
  </si>
  <si>
    <t>sì</t>
  </si>
  <si>
    <t>1° lotto ultimato</t>
  </si>
  <si>
    <t xml:space="preserve">prevista in progetto </t>
  </si>
  <si>
    <t>Note</t>
  </si>
  <si>
    <t>(1) Indica il CUP del progetto di investimento nel quale l'opera incompiuta rientra: è obbligatorio per tutti i progetti avviati dal 1 gennaio 2003</t>
  </si>
  <si>
    <t>(2) Indica l'eventuale Cup master dell'ogetto progettuale al quale l'opera è eventualmente associata</t>
  </si>
  <si>
    <t>(3) Importo riferito all'ultimo quadro economico approvato</t>
  </si>
  <si>
    <t>(4) Percentuale di avanzamento dei lavori rispetto all'ultimo progetto approvato</t>
  </si>
  <si>
    <t>(5)  In caso di vendita l'immobile deve essere riportato nell'elenco di cui alla scheda C ; in caso di demolizione l'intervento deve essere riportato fra gli interventi del programma di cui alla scheda D</t>
  </si>
  <si>
    <t>a) è stata dichiarata l'insussistenza dell'interesse pubblico al completamento ed alla fruibilità dell'opera</t>
  </si>
  <si>
    <t>b) si intende riprendere l'esecuzione dell'opera senza necessari finanziamenti aggiuntivi</t>
  </si>
  <si>
    <t>c) si intende riprendere l'esecuzione dell'opera avendo già reperito i necessari finanziamenti aggiuntivi</t>
  </si>
  <si>
    <t>d) si intende riprendere l'esecuzione dell'opera una volta reperiti i necessari finanziamenti aggiuntivi</t>
  </si>
  <si>
    <t>a) nazionale</t>
  </si>
  <si>
    <t>b) regionale</t>
  </si>
  <si>
    <t>a) mancanza di fondi</t>
  </si>
  <si>
    <t>b1) cause tecniche: protrarsi di circostanze speciali che hanno determinato la sospensione dei lavori e/o l'esigenza di una variante progettuale</t>
  </si>
  <si>
    <t>b2) cause tecniche: presenza di contenzioso</t>
  </si>
  <si>
    <t>c) sopravvenute nuove norme tecniche o disposizioni di legge</t>
  </si>
  <si>
    <t>d) fallimento, liquidazione coatta  e  concordato   preventivo
dell'impresa appaltatrice, risoluzione del contratto,  o
recesso dal contratto  ai  sensi  delle  vigenti  disposizioni  in
materia di antimafia</t>
  </si>
  <si>
    <t>e) mancato interesse al completamento  da  parte  della  stazione
appaltante,   dell'ente   aggiudicatore   o   di    altro    soggetto
aggiudicatore</t>
  </si>
  <si>
    <t>a) i lavori di realizzazione, avviati, risultano interrotti oltre il termine contrattualmente previsto per l'ultimazione (Art. 1 c2, lettera a), DM 42/2013)</t>
  </si>
  <si>
    <t>b) i lavori di realizzazione, avviati, risultano interrotti oltre il termine contrattualmente previsto per l'ultimazione non sussistendo allo stato, le condizioni di riavvio degli stessi. (Art. 1 c2, lettera b), DM 42/2013)</t>
  </si>
  <si>
    <t xml:space="preserve">c) i lavori di realizzazione, ultimati, non sono stati collaudati nel termine previsto (… ) come accertato nel corso delle operazioni di collaudo. (Art. 1 c2, lettera c), DM 42/2013) </t>
  </si>
  <si>
    <t xml:space="preserve">a) prevista in progetto </t>
  </si>
  <si>
    <t>b) diversa da quella prevista in progetto</t>
  </si>
  <si>
    <t>Ulteriori dati (campi da compilare resi disponibili in banca dati ma non visualizzate nel Programma triennale).</t>
  </si>
  <si>
    <t>Descrizione dell'opera</t>
  </si>
  <si>
    <t>Dimensionamento dell'intervento (unità di misura)</t>
  </si>
  <si>
    <t>unità di misura</t>
  </si>
  <si>
    <t>Dimensionamento dell'intervento (valore)</t>
  </si>
  <si>
    <t>valore (mq, mc …)</t>
  </si>
  <si>
    <t>L'opera risulta rispondente a tutti i requisiti del capitolato</t>
  </si>
  <si>
    <t>L'opera risulta rispondente a tutti i requisiti dell'ultimo progetto approvato</t>
  </si>
  <si>
    <t>Fonti di finanziamento (se intervento lavoro di completamento non incluso in scheda D)</t>
  </si>
  <si>
    <t>Sponsorizzazione</t>
  </si>
  <si>
    <t>Finanza di progetto</t>
  </si>
  <si>
    <t>Costo progetto</t>
  </si>
  <si>
    <t>importo</t>
  </si>
  <si>
    <t>Finanziamento assegnato</t>
  </si>
  <si>
    <t>Tipologia copertura finanziaria</t>
  </si>
  <si>
    <t>Comunitaria</t>
  </si>
  <si>
    <t>Statale</t>
  </si>
  <si>
    <t>Provinciale</t>
  </si>
  <si>
    <t>Comunale</t>
  </si>
  <si>
    <t>Altra Pubblica</t>
  </si>
  <si>
    <t>Privata</t>
  </si>
  <si>
    <t>ALLEGATO I - SCHEDA C : PROGRAMMA TRIENNALE DELLE OPERE PUBBLICHE 2023/2025</t>
  </si>
  <si>
    <t xml:space="preserve">ELENCO DEGLI IMMOBILI DISPONIBILI </t>
  </si>
  <si>
    <t xml:space="preserve">Elenco degli immobili disponibili art. 21, comma 5, e art. 191 del D.Lgs. 50/2016  </t>
  </si>
  <si>
    <t>Codice univoco immobile (1)</t>
  </si>
  <si>
    <t>Riferimento CUI intervento (2)</t>
  </si>
  <si>
    <t>Riferimento CUP Opera Incompiuta (3)</t>
  </si>
  <si>
    <t>Descrizione immobile</t>
  </si>
  <si>
    <t>Codice Istat</t>
  </si>
  <si>
    <t>localizzazione - CODICE NUTS</t>
  </si>
  <si>
    <t>Tipo disponibilità se immobile derivante da Opera Incompiuta di cui si è dichiarata l'insussistenza dell'interesse</t>
  </si>
  <si>
    <t>Valore Stimato</t>
  </si>
  <si>
    <t>Reg</t>
  </si>
  <si>
    <t>Prov</t>
  </si>
  <si>
    <t>Com</t>
  </si>
  <si>
    <t>Totale</t>
  </si>
  <si>
    <t>cod</t>
  </si>
  <si>
    <t>Tabella C.1</t>
  </si>
  <si>
    <t>Tabella C.2</t>
  </si>
  <si>
    <t>Tabella C.3</t>
  </si>
  <si>
    <t>Tabella C.4</t>
  </si>
  <si>
    <t>somma</t>
  </si>
  <si>
    <t>Note:</t>
  </si>
  <si>
    <t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</si>
  <si>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</si>
  <si>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>(3) Se derivante da opera incompiuta riportare il relativo codice CUP</t>
  </si>
  <si>
    <t>1. no</t>
  </si>
  <si>
    <t>2. parziale</t>
  </si>
  <si>
    <t>3. totale</t>
  </si>
  <si>
    <t>2. si, cessione</t>
  </si>
  <si>
    <t>3. si, in diritto di godimento, a titolo di contributo, la cui utilizzazione sia strumentale e tecnicamente connessa all'opera da affidare in concessione</t>
  </si>
  <si>
    <t>2. si, come valorizzazione</t>
  </si>
  <si>
    <t>3. si, come alienazione</t>
  </si>
  <si>
    <t>1. cessione della titolarità dell’opera ad altro ente pubblico</t>
  </si>
  <si>
    <t>2. cessione della titolarità dell’opera a soggetto esercente una funzione pubblica</t>
  </si>
  <si>
    <t>3. vendita al mercato privato</t>
  </si>
  <si>
    <t>ALLEGATO I - SCHEDA D:  PROGRAMMA TRIENNALE DELLE OPERE PUBBLICHE 2023/2025</t>
  </si>
  <si>
    <t>ELENCO DEGLI INTERVENTI DEL PROGRAMMA</t>
  </si>
  <si>
    <t>Cod. Int. Amm.ne (2)</t>
  </si>
  <si>
    <t>Codice CUP (3)</t>
  </si>
  <si>
    <t>Annualità nella quale si prevede di dare avvio alla procedura di affidamento</t>
  </si>
  <si>
    <t>lotto funzionale (5)</t>
  </si>
  <si>
    <t>lavoro complesso (6)</t>
  </si>
  <si>
    <t>codice ISTAT</t>
  </si>
  <si>
    <t>localizzazione - codice NUTS</t>
  </si>
  <si>
    <t>Tipologia</t>
  </si>
  <si>
    <t>Settore e sottosettore intervento</t>
  </si>
  <si>
    <t>Descrizione dell'intervento</t>
  </si>
  <si>
    <t>Livello di priorità (7)</t>
  </si>
  <si>
    <t>STIMA DEI COSTI DELL'INTERVENTO (8)</t>
  </si>
  <si>
    <t>Intervento aggiunto o variato a seguito di modifica programma (12)</t>
  </si>
  <si>
    <t>Costi su annualità successive</t>
  </si>
  <si>
    <t>Importo complessivo (9)</t>
  </si>
  <si>
    <t>Valore degli eventuali immobili di cui alla scheda C collegati all'intervento (10)</t>
  </si>
  <si>
    <t xml:space="preserve">Scadenza temporale ultima per l'utilizzo dell'eventuale finanziamento derivante da contrazione di mutuo </t>
  </si>
  <si>
    <t>Apporto di capitale privato (11)</t>
  </si>
  <si>
    <t>Importo</t>
  </si>
  <si>
    <t>numero intervento CUI</t>
  </si>
  <si>
    <t>data (anno)</t>
  </si>
  <si>
    <t>Tabella D.1</t>
  </si>
  <si>
    <t>Tabella D.2</t>
  </si>
  <si>
    <t>Tabella D.3</t>
  </si>
  <si>
    <t>data</t>
  </si>
  <si>
    <t>Tabella D.4</t>
  </si>
  <si>
    <t>Tabella D.5</t>
  </si>
  <si>
    <t>(1) Numero intervento = cf amministrazione + prima annualità del primo programma nel quale l'intervento è stato inserito + progressivo di 5 cifre</t>
  </si>
  <si>
    <t>(2) Numero interno liberamente indicato dall'amministrazione in base a proprio sistema di codifica</t>
  </si>
  <si>
    <t>(3) Indica il CUP (cfr. articolo 3 comma 5)</t>
  </si>
  <si>
    <t xml:space="preserve">(4) Riportare nome e cognome del responsabile del procedimento </t>
  </si>
  <si>
    <t>(8) Ai sensi dell'art.4 comma 6, in caso di demolizione di opera incompiuta l'importo comprende gli oneri per lo smantellamento dell'opera e per la rinaturalizzazione, riqualificazione ed eventuale bonifica del sito.</t>
  </si>
  <si>
    <t>(9) Importo complessivo ai sensi dell'articolo 3, comma 6, ivi incluse le spese eventualmente sostenute antecedentemente alla prima annualità</t>
  </si>
  <si>
    <t>(10) Riporta il valore dell'eventuale immobile trasferito di cui al corrispondente immobile indicato nella scheda C</t>
  </si>
  <si>
    <t>(11) Riportare l’importo del capitale privato come quota parte del costo totale</t>
  </si>
  <si>
    <t>(12) Indica se l'intervento è stato aggiunto o stato modificato a seguito di modifica in corso d'anno ai sensi dell'art.5 commi 8 e 10. Tale campo, come la relativa nota e tabella, compaiono solo in caso di modifica del programma</t>
  </si>
  <si>
    <t xml:space="preserve">Cfr. Classificazione Sistema CUP: codice tipologia intervento per natura intervento 03= realizzazione di lavori pubblici (opere e impiantistica) </t>
  </si>
  <si>
    <t>Cfr. Classificazione Sistema CUP: codice settore e sottosettore intervento</t>
  </si>
  <si>
    <t>1. priorità massima</t>
  </si>
  <si>
    <t>2. priorità media</t>
  </si>
  <si>
    <t>3. priorità minima</t>
  </si>
  <si>
    <t>1. finanza di progetto</t>
  </si>
  <si>
    <t>2. concessione di costruzione e gestione</t>
  </si>
  <si>
    <t>3. sponsorizzazione</t>
  </si>
  <si>
    <t>4. società partecipate o di scopo</t>
  </si>
  <si>
    <t>5. locazione finanziaria</t>
  </si>
  <si>
    <t>6. altro</t>
  </si>
  <si>
    <t>1. modifica ex art.5 comma 8 lettera b)</t>
  </si>
  <si>
    <t>2. modifica ex art.5 comma 8 lettera c)</t>
  </si>
  <si>
    <t>3. modifica ex art.5 comma 8 lettera d)</t>
  </si>
  <si>
    <t>4. modifica ex art.5 comma 8 lettera e)</t>
  </si>
  <si>
    <t>5. modifica ex art.5 comma 10</t>
  </si>
  <si>
    <t>INTERVENTI RICOMPRESI NELL'ELENCO ANNUALE</t>
  </si>
  <si>
    <t>CODICE UNICO INTERVENTO - CUI</t>
  </si>
  <si>
    <t>CUP</t>
  </si>
  <si>
    <t>DESCRIZIONE INTERVENTO</t>
  </si>
  <si>
    <t>Importo annualità</t>
  </si>
  <si>
    <t>IMPORTO INTERVENTO</t>
  </si>
  <si>
    <t>Finalità</t>
  </si>
  <si>
    <t>Livello di priorità</t>
  </si>
  <si>
    <t>Conformità Urbanistica</t>
  </si>
  <si>
    <t>Verifica vincoli ambientali</t>
  </si>
  <si>
    <t>LIVELLO DI PROGETTAZIONE</t>
  </si>
  <si>
    <t>CENTRALE DI COMMITTENZA O SOGGETTO AGGREGATORE AL QUALE SI INTENDE DELEGARE LA PROCEDURA DI AFFIDAMENTO</t>
  </si>
  <si>
    <t>Intervento aggiunto o variato a seguito di modifica programma</t>
  </si>
  <si>
    <t>codice AUSA</t>
  </si>
  <si>
    <t>denominazione</t>
  </si>
  <si>
    <t>Codice</t>
  </si>
  <si>
    <t>Ereditato da scheda D</t>
  </si>
  <si>
    <t>Tabella E.1</t>
  </si>
  <si>
    <t>Tabella E.2</t>
  </si>
  <si>
    <t>(*) Tale campo compare solo in caso di modifica del programma</t>
  </si>
  <si>
    <t xml:space="preserve">Tabella E.1 </t>
  </si>
  <si>
    <t>ADN - Adeguamento normativo</t>
  </si>
  <si>
    <t>AMB - Qualità ambientale</t>
  </si>
  <si>
    <t>COP - Completamento Opera Incompiuta</t>
  </si>
  <si>
    <t>CPA - Conservazione del patrimonio</t>
  </si>
  <si>
    <t>MIS - Miglioramento e incremento di servizio</t>
  </si>
  <si>
    <t>URB - Qualità urbana</t>
  </si>
  <si>
    <t>VAB - Valorizzazione beni vincolati</t>
  </si>
  <si>
    <t>DEM - Demolizione Opera Incompiuta</t>
  </si>
  <si>
    <t>DEOP - Demolizione opere preesistenti e non più utilizzabili</t>
  </si>
  <si>
    <t>1. progetto di fattibilità tecnico - economica: “documento di fattibilità delle alternative progettuali”.</t>
  </si>
  <si>
    <t>2. progetto di fattibilità tecnico - economica: “documento finale”.</t>
  </si>
  <si>
    <t>4. progetto esecutivo</t>
  </si>
  <si>
    <t xml:space="preserve"> ELENCO DEGLI INTERVENTI PRESENTI NELL'ELENCO ANNUALE DEL PRECEDENTE PROGRAMMA TRIENNALE </t>
  </si>
  <si>
    <t xml:space="preserve">E NON RIPROPOSTI E NON AVVIATI  </t>
  </si>
  <si>
    <r>
      <rPr>
        <b/>
        <sz val="10"/>
        <color rgb="FF333333"/>
        <rFont val="Arial"/>
        <family val="2"/>
        <charset val="1"/>
      </rPr>
      <t xml:space="preserve">motivo per il quale l'intervento non è riproposto </t>
    </r>
    <r>
      <rPr>
        <b/>
        <sz val="10"/>
        <color rgb="FF003366"/>
        <rFont val="Arial"/>
        <family val="2"/>
        <charset val="1"/>
      </rPr>
      <t>(1)</t>
    </r>
  </si>
  <si>
    <t>Ereditato da precedente programma</t>
  </si>
  <si>
    <t>(1) breve descrizione dei motivi</t>
  </si>
  <si>
    <t>(5) Indica se lotto funzionale secondo la definizione di cui all'art.3 comma 1 lettera s) dell'allegato I.1 al codice</t>
  </si>
  <si>
    <t>(7) Indica il livello di priorità di cui all'articolo 3 comma 11 e 12</t>
  </si>
  <si>
    <t>Codice  Unico intervento CUI (1)</t>
  </si>
  <si>
    <t>RESPONSABILE UNICO DEL PROGETTO</t>
  </si>
  <si>
    <t>Cessione o trasferimento immobile a titolo corrispettivo ex art.21 comma 5 e art.191 comma 1            (Tabella C.1)</t>
  </si>
  <si>
    <t xml:space="preserve">Concessi in diritto di godimento, a titolo di contributo ex articolo 21 comma 5                   (Tabella C.2) </t>
  </si>
  <si>
    <t>Già incluso in programma di dismissione di cui art.27 DL 201/2011, convertito dalla L. 214/2011         (Tabella C.3)</t>
  </si>
  <si>
    <r>
      <t>ALLEGATO I - SCHEDA</t>
    </r>
    <r>
      <rPr>
        <b/>
        <sz val="14"/>
        <color rgb="FFFF4000"/>
        <rFont val="Times New Roman"/>
        <family val="1"/>
        <charset val="1"/>
      </rPr>
      <t xml:space="preserve">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333333"/>
        <rFont val="Times New Roman"/>
        <family val="1"/>
        <charset val="1"/>
      </rPr>
      <t>: PROGRAMMA TRIENNALE DELLE OPERE PUBBLICHE 2024/2026</t>
    </r>
  </si>
  <si>
    <t>Ing. Graziano Plana</t>
  </si>
  <si>
    <t>Ing. Graziao Plana</t>
  </si>
  <si>
    <t>Geom. Giuseppe Orrù</t>
  </si>
  <si>
    <t>Responsabile Unico  del progetto           (4)</t>
  </si>
  <si>
    <t>095</t>
  </si>
  <si>
    <t>ITG2G</t>
  </si>
  <si>
    <t>01 01 013</t>
  </si>
  <si>
    <t>03 07</t>
  </si>
  <si>
    <r>
      <t>ALLEGATO I - SCHEDA E: PROGRAMMA TRIENNALE DELLE OPERE PUBBLICHE 202</t>
    </r>
    <r>
      <rPr>
        <sz val="14"/>
        <color rgb="FF333333"/>
        <rFont val="Times New Roman"/>
        <family val="1"/>
      </rPr>
      <t>4</t>
    </r>
    <r>
      <rPr>
        <b/>
        <sz val="14"/>
        <color rgb="FF333333"/>
        <rFont val="Times New Roman"/>
        <family val="1"/>
        <charset val="1"/>
      </rPr>
      <t>/202</t>
    </r>
    <r>
      <rPr>
        <sz val="14"/>
        <color rgb="FF333333"/>
        <rFont val="Times New Roman"/>
        <family val="1"/>
      </rPr>
      <t>6</t>
    </r>
  </si>
  <si>
    <t xml:space="preserve">MIS </t>
  </si>
  <si>
    <t xml:space="preserve">SI </t>
  </si>
  <si>
    <t>ALLEGATO I - SCHEDA F: PROGRAMMA TRIENNALE DELLE OPERE PUBBLICHE 2024/2026</t>
  </si>
  <si>
    <t>Provincia di Oristano</t>
  </si>
  <si>
    <t>0000241584</t>
  </si>
  <si>
    <t>lavori di messa in sicurezza dei ponti lungo la SP 97</t>
  </si>
  <si>
    <t>F17H21007230001</t>
  </si>
  <si>
    <t>2 2024</t>
  </si>
  <si>
    <t>80004010957202100002</t>
  </si>
  <si>
    <t>80004010957202400001</t>
  </si>
  <si>
    <t>1 2024</t>
  </si>
  <si>
    <t>F67H22003060001</t>
  </si>
  <si>
    <t>Messa in sicurezza della S.P. n. 9 dal BV con S.S. 388 all’inizio dell’abitato di Zerfaliu</t>
  </si>
  <si>
    <t>557,852,60</t>
  </si>
  <si>
    <t>IMPORTI PRIMA VARIAZIONE PIANO TRIENNALE</t>
  </si>
  <si>
    <t xml:space="preserve">aggiunto </t>
  </si>
  <si>
    <t>aggiunto</t>
  </si>
  <si>
    <t>IMPORTI SECONDA VARIAZIONE PIANO TRIENNALE</t>
  </si>
  <si>
    <t>80004010957202400002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</si>
</sst>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48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FF9900"/>
      <name val="Calibri"/>
      <family val="2"/>
      <charset val="1"/>
    </font>
    <font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sz val="10"/>
      <color rgb="FF333333"/>
      <name val="Arial"/>
      <family val="2"/>
      <charset val="1"/>
    </font>
    <font>
      <b/>
      <sz val="14"/>
      <color rgb="FF333333"/>
      <name val="Times New Roman"/>
      <family val="1"/>
      <charset val="1"/>
    </font>
    <font>
      <b/>
      <sz val="14"/>
      <color rgb="FFFF4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12"/>
      <color rgb="FF333333"/>
      <name val="Times New Roman"/>
      <family val="1"/>
      <charset val="1"/>
    </font>
    <font>
      <b/>
      <sz val="14"/>
      <color rgb="FF333333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color rgb="FF333333"/>
      <name val="Verdana"/>
      <family val="2"/>
      <charset val="1"/>
    </font>
    <font>
      <sz val="8"/>
      <color rgb="FF333333"/>
      <name val="Verdana"/>
      <family val="2"/>
      <charset val="1"/>
    </font>
    <font>
      <sz val="8"/>
      <name val="Verdana"/>
      <family val="2"/>
      <charset val="1"/>
    </font>
    <font>
      <b/>
      <sz val="10"/>
      <color rgb="FF333333"/>
      <name val="Verdana"/>
      <family val="2"/>
      <charset val="1"/>
    </font>
    <font>
      <sz val="10"/>
      <color rgb="FFFF4000"/>
      <name val="Arial"/>
      <family val="2"/>
      <charset val="1"/>
    </font>
    <font>
      <b/>
      <sz val="12"/>
      <color rgb="FF333333"/>
      <name val="Arial"/>
      <family val="2"/>
      <charset val="1"/>
    </font>
    <font>
      <sz val="12"/>
      <color rgb="FF333333"/>
      <name val="Times New Roman"/>
      <family val="1"/>
      <charset val="1"/>
    </font>
    <font>
      <b/>
      <i/>
      <sz val="10"/>
      <color rgb="FF333333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name val="Verdana"/>
      <family val="2"/>
      <charset val="1"/>
    </font>
    <font>
      <sz val="9"/>
      <color rgb="FF333333"/>
      <name val="Verdana"/>
      <family val="2"/>
      <charset val="1"/>
    </font>
    <font>
      <sz val="9"/>
      <color rgb="FF000000"/>
      <name val="Verdana"/>
      <family val="2"/>
      <charset val="1"/>
    </font>
    <font>
      <b/>
      <sz val="9"/>
      <color rgb="FF333333"/>
      <name val="Verdana"/>
      <family val="2"/>
      <charset val="1"/>
    </font>
    <font>
      <sz val="10"/>
      <color rgb="FF000000"/>
      <name val="Arial"/>
      <family val="2"/>
      <charset val="1"/>
    </font>
    <font>
      <sz val="9"/>
      <name val="Arial"/>
      <family val="2"/>
      <charset val="1"/>
    </font>
    <font>
      <sz val="9"/>
      <name val="Verdana"/>
      <family val="2"/>
      <charset val="1"/>
    </font>
    <font>
      <sz val="9"/>
      <color rgb="FF333333"/>
      <name val="Arial"/>
      <family val="2"/>
      <charset val="1"/>
    </font>
    <font>
      <b/>
      <sz val="9"/>
      <name val="Verdana"/>
      <family val="2"/>
      <charset val="1"/>
    </font>
    <font>
      <u/>
      <sz val="10"/>
      <color rgb="FF333333"/>
      <name val="Arial"/>
      <family val="2"/>
      <charset val="1"/>
    </font>
    <font>
      <b/>
      <sz val="10"/>
      <color rgb="FF003366"/>
      <name val="Arial"/>
      <family val="2"/>
      <charset val="1"/>
    </font>
    <font>
      <b/>
      <sz val="8"/>
      <color rgb="FF333333"/>
      <name val="Verdana"/>
      <family val="2"/>
    </font>
    <font>
      <sz val="14"/>
      <color rgb="FF333333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333333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CCCCFF"/>
        <bgColor rgb="FFCCCCCC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DDDDD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CCCCCC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FF4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4000"/>
      </patternFill>
    </fill>
    <fill>
      <patternFill patternType="solid">
        <fgColor rgb="FFFFFF99"/>
        <bgColor rgb="FFEEEEEE"/>
      </patternFill>
    </fill>
    <fill>
      <patternFill patternType="solid">
        <fgColor rgb="FFFFFFFF"/>
        <bgColor rgb="FFEEEEEE"/>
      </patternFill>
    </fill>
    <fill>
      <patternFill patternType="solid">
        <fgColor rgb="FFB2B2B2"/>
        <bgColor rgb="FFC0C0C0"/>
      </patternFill>
    </fill>
    <fill>
      <patternFill patternType="solid">
        <fgColor rgb="FFEEEEEE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EEEEEE"/>
      </patternFill>
    </fill>
  </fills>
  <borders count="1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8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16" borderId="1" applyProtection="0"/>
    <xf numFmtId="0" fontId="4" fillId="0" borderId="2" applyProtection="0"/>
    <xf numFmtId="0" fontId="5" fillId="17" borderId="3" applyProtection="0"/>
    <xf numFmtId="0" fontId="2" fillId="18" borderId="0" applyBorder="0" applyProtection="0"/>
    <xf numFmtId="0" fontId="2" fillId="19" borderId="0" applyBorder="0" applyProtection="0"/>
    <xf numFmtId="0" fontId="2" fillId="2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21" borderId="0" applyBorder="0" applyProtection="0"/>
    <xf numFmtId="0" fontId="6" fillId="7" borderId="1" applyProtection="0"/>
    <xf numFmtId="0" fontId="7" fillId="22" borderId="0" applyBorder="0" applyProtection="0"/>
    <xf numFmtId="0" fontId="8" fillId="16" borderId="4" applyProtection="0"/>
    <xf numFmtId="0" fontId="9" fillId="0" borderId="0" applyBorder="0" applyProtection="0"/>
    <xf numFmtId="0" fontId="10" fillId="0" borderId="0" applyBorder="0" applyProtection="0"/>
    <xf numFmtId="0" fontId="11" fillId="0" borderId="5" applyProtection="0"/>
    <xf numFmtId="0" fontId="11" fillId="0" borderId="0" applyBorder="0" applyProtection="0"/>
    <xf numFmtId="0" fontId="12" fillId="0" borderId="6" applyProtection="0"/>
    <xf numFmtId="0" fontId="13" fillId="3" borderId="0" applyBorder="0" applyProtection="0"/>
    <xf numFmtId="0" fontId="14" fillId="4" borderId="0" applyBorder="0" applyProtection="0"/>
  </cellStyleXfs>
  <cellXfs count="136">
    <xf numFmtId="0" fontId="0" fillId="0" borderId="0" xfId="0"/>
    <xf numFmtId="4" fontId="15" fillId="0" borderId="0" xfId="0" applyNumberFormat="1" applyFont="1" applyAlignment="1">
      <alignment horizontal="left" vertical="center"/>
    </xf>
    <xf numFmtId="4" fontId="20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left" wrapText="1"/>
    </xf>
    <xf numFmtId="4" fontId="15" fillId="0" borderId="0" xfId="0" applyNumberFormat="1" applyFont="1" applyAlignment="1">
      <alignment wrapText="1"/>
    </xf>
    <xf numFmtId="0" fontId="15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left" vertical="center"/>
    </xf>
    <xf numFmtId="4" fontId="23" fillId="0" borderId="7" xfId="0" applyNumberFormat="1" applyFont="1" applyBorder="1" applyAlignment="1">
      <alignment horizontal="center" vertical="center" wrapText="1"/>
    </xf>
    <xf numFmtId="4" fontId="24" fillId="0" borderId="0" xfId="0" applyNumberFormat="1" applyFont="1" applyAlignment="1">
      <alignment vertical="center"/>
    </xf>
    <xf numFmtId="4" fontId="24" fillId="0" borderId="7" xfId="0" applyNumberFormat="1" applyFont="1" applyBorder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0" fontId="22" fillId="0" borderId="7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/>
    </xf>
    <xf numFmtId="4" fontId="15" fillId="23" borderId="0" xfId="0" applyNumberFormat="1" applyFont="1" applyFill="1" applyAlignment="1">
      <alignment wrapText="1"/>
    </xf>
    <xf numFmtId="0" fontId="22" fillId="23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4" fontId="21" fillId="0" borderId="0" xfId="0" applyNumberFormat="1" applyFont="1" applyAlignment="1">
      <alignment wrapText="1"/>
    </xf>
    <xf numFmtId="0" fontId="22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justify" vertical="center"/>
    </xf>
    <xf numFmtId="164" fontId="22" fillId="0" borderId="7" xfId="0" applyNumberFormat="1" applyFont="1" applyBorder="1" applyAlignment="1">
      <alignment horizontal="center" vertical="center"/>
    </xf>
    <xf numFmtId="10" fontId="22" fillId="0" borderId="7" xfId="0" applyNumberFormat="1" applyFont="1" applyBorder="1" applyAlignment="1">
      <alignment horizontal="center" vertical="center"/>
    </xf>
    <xf numFmtId="4" fontId="21" fillId="24" borderId="7" xfId="0" applyNumberFormat="1" applyFont="1" applyFill="1" applyBorder="1" applyAlignment="1">
      <alignment wrapText="1"/>
    </xf>
    <xf numFmtId="4" fontId="25" fillId="0" borderId="0" xfId="0" applyNumberFormat="1" applyFont="1" applyAlignment="1">
      <alignment vertical="center"/>
    </xf>
    <xf numFmtId="4" fontId="15" fillId="0" borderId="0" xfId="0" applyNumberFormat="1" applyFont="1"/>
    <xf numFmtId="4" fontId="15" fillId="0" borderId="0" xfId="0" applyNumberFormat="1" applyFont="1" applyAlignment="1">
      <alignment vertical="center"/>
    </xf>
    <xf numFmtId="4" fontId="15" fillId="23" borderId="0" xfId="0" applyNumberFormat="1" applyFont="1" applyFill="1"/>
    <xf numFmtId="4" fontId="21" fillId="17" borderId="0" xfId="0" applyNumberFormat="1" applyFont="1" applyFill="1" applyAlignment="1">
      <alignment wrapText="1"/>
    </xf>
    <xf numFmtId="4" fontId="28" fillId="0" borderId="0" xfId="0" applyNumberFormat="1" applyFont="1" applyAlignment="1">
      <alignment horizontal="justify" vertical="center" wrapText="1"/>
    </xf>
    <xf numFmtId="4" fontId="15" fillId="0" borderId="7" xfId="0" applyNumberFormat="1" applyFont="1" applyBorder="1" applyAlignment="1">
      <alignment wrapText="1"/>
    </xf>
    <xf numFmtId="4" fontId="21" fillId="0" borderId="8" xfId="0" applyNumberFormat="1" applyFont="1" applyBorder="1" applyAlignment="1">
      <alignment horizontal="center" vertical="center" wrapText="1"/>
    </xf>
    <xf numFmtId="4" fontId="15" fillId="0" borderId="9" xfId="0" applyNumberFormat="1" applyFont="1" applyBorder="1" applyAlignment="1">
      <alignment horizontal="center" vertical="center"/>
    </xf>
    <xf numFmtId="4" fontId="21" fillId="0" borderId="8" xfId="0" applyNumberFormat="1" applyFont="1" applyBorder="1" applyAlignment="1">
      <alignment horizontal="center" vertical="center"/>
    </xf>
    <xf numFmtId="4" fontId="22" fillId="0" borderId="7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22" fillId="17" borderId="7" xfId="0" applyNumberFormat="1" applyFont="1" applyFill="1" applyBorder="1" applyAlignment="1">
      <alignment horizontal="center" vertical="center"/>
    </xf>
    <xf numFmtId="0" fontId="15" fillId="0" borderId="0" xfId="0" applyFont="1"/>
    <xf numFmtId="4" fontId="31" fillId="25" borderId="7" xfId="0" applyNumberFormat="1" applyFont="1" applyFill="1" applyBorder="1" applyAlignment="1">
      <alignment horizontal="center" vertical="center" wrapText="1"/>
    </xf>
    <xf numFmtId="4" fontId="31" fillId="25" borderId="10" xfId="0" applyNumberFormat="1" applyFont="1" applyFill="1" applyBorder="1" applyAlignment="1">
      <alignment vertical="center"/>
    </xf>
    <xf numFmtId="4" fontId="31" fillId="25" borderId="11" xfId="0" applyNumberFormat="1" applyFont="1" applyFill="1" applyBorder="1" applyAlignment="1">
      <alignment vertical="center"/>
    </xf>
    <xf numFmtId="4" fontId="31" fillId="25" borderId="7" xfId="0" applyNumberFormat="1" applyFont="1" applyFill="1" applyBorder="1" applyAlignment="1">
      <alignment horizontal="center" vertical="center"/>
    </xf>
    <xf numFmtId="4" fontId="15" fillId="25" borderId="7" xfId="0" applyNumberFormat="1" applyFont="1" applyFill="1" applyBorder="1" applyAlignment="1">
      <alignment horizontal="center" vertical="center" wrapText="1"/>
    </xf>
    <xf numFmtId="0" fontId="22" fillId="25" borderId="7" xfId="0" applyFont="1" applyFill="1" applyBorder="1" applyAlignment="1">
      <alignment horizontal="center" vertical="center"/>
    </xf>
    <xf numFmtId="0" fontId="22" fillId="25" borderId="7" xfId="0" applyFont="1" applyFill="1" applyBorder="1" applyAlignment="1">
      <alignment horizontal="center" vertical="center" wrapText="1"/>
    </xf>
    <xf numFmtId="0" fontId="32" fillId="25" borderId="7" xfId="0" applyFont="1" applyFill="1" applyBorder="1" applyAlignment="1">
      <alignment horizontal="center" vertical="center"/>
    </xf>
    <xf numFmtId="49" fontId="33" fillId="0" borderId="7" xfId="0" applyNumberFormat="1" applyFont="1" applyBorder="1" applyAlignment="1">
      <alignment horizontal="justify" vertical="center" wrapText="1"/>
    </xf>
    <xf numFmtId="49" fontId="33" fillId="0" borderId="7" xfId="0" applyNumberFormat="1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49" fontId="34" fillId="0" borderId="7" xfId="0" applyNumberFormat="1" applyFont="1" applyBorder="1" applyAlignment="1">
      <alignment horizontal="center" vertical="center"/>
    </xf>
    <xf numFmtId="49" fontId="34" fillId="0" borderId="7" xfId="0" applyNumberFormat="1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4" fontId="31" fillId="0" borderId="7" xfId="0" applyNumberFormat="1" applyFont="1" applyBorder="1" applyAlignment="1">
      <alignment horizontal="center" vertical="center"/>
    </xf>
    <xf numFmtId="4" fontId="36" fillId="0" borderId="7" xfId="0" applyNumberFormat="1" applyFont="1" applyBorder="1" applyAlignment="1">
      <alignment horizontal="center" vertical="center" wrapText="1"/>
    </xf>
    <xf numFmtId="4" fontId="37" fillId="0" borderId="7" xfId="0" applyNumberFormat="1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4" fontId="39" fillId="0" borderId="0" xfId="0" applyNumberFormat="1" applyFont="1" applyAlignment="1">
      <alignment wrapText="1"/>
    </xf>
    <xf numFmtId="4" fontId="37" fillId="0" borderId="7" xfId="0" applyNumberFormat="1" applyFont="1" applyBorder="1" applyAlignment="1">
      <alignment horizontal="center" vertical="center" wrapText="1"/>
    </xf>
    <xf numFmtId="4" fontId="40" fillId="0" borderId="7" xfId="0" applyNumberFormat="1" applyFont="1" applyBorder="1" applyAlignment="1">
      <alignment horizontal="center" vertical="center" wrapText="1"/>
    </xf>
    <xf numFmtId="4" fontId="21" fillId="17" borderId="0" xfId="0" applyNumberFormat="1" applyFont="1" applyFill="1" applyAlignment="1">
      <alignment horizontal="left" vertical="top" wrapText="1"/>
    </xf>
    <xf numFmtId="4" fontId="41" fillId="0" borderId="0" xfId="0" applyNumberFormat="1" applyFont="1" applyAlignment="1">
      <alignment wrapText="1"/>
    </xf>
    <xf numFmtId="4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 wrapText="1"/>
    </xf>
    <xf numFmtId="3" fontId="15" fillId="0" borderId="7" xfId="0" applyNumberFormat="1" applyFont="1" applyBorder="1" applyAlignment="1">
      <alignment horizontal="center" vertical="center" wrapText="1"/>
    </xf>
    <xf numFmtId="4" fontId="21" fillId="17" borderId="0" xfId="0" applyNumberFormat="1" applyFont="1" applyFill="1" applyAlignment="1">
      <alignment horizontal="center" vertical="center" wrapText="1"/>
    </xf>
    <xf numFmtId="4" fontId="31" fillId="23" borderId="0" xfId="0" applyNumberFormat="1" applyFont="1" applyFill="1" applyAlignment="1">
      <alignment horizontal="center" vertical="center" wrapText="1"/>
    </xf>
    <xf numFmtId="0" fontId="32" fillId="23" borderId="0" xfId="0" applyFont="1" applyFill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" fontId="15" fillId="0" borderId="9" xfId="0" applyNumberFormat="1" applyFont="1" applyBorder="1" applyAlignment="1">
      <alignment wrapText="1"/>
    </xf>
    <xf numFmtId="0" fontId="33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" fontId="43" fillId="0" borderId="7" xfId="0" applyNumberFormat="1" applyFont="1" applyBorder="1" applyAlignment="1">
      <alignment horizontal="center" vertical="center" wrapText="1"/>
    </xf>
    <xf numFmtId="4" fontId="31" fillId="0" borderId="7" xfId="0" applyNumberFormat="1" applyFont="1" applyBorder="1" applyAlignment="1">
      <alignment horizontal="center" vertical="center" wrapText="1"/>
    </xf>
    <xf numFmtId="49" fontId="33" fillId="26" borderId="7" xfId="0" applyNumberFormat="1" applyFont="1" applyFill="1" applyBorder="1" applyAlignment="1">
      <alignment horizontal="justify" vertical="center" wrapText="1"/>
    </xf>
    <xf numFmtId="0" fontId="33" fillId="26" borderId="7" xfId="0" applyFont="1" applyFill="1" applyBorder="1" applyAlignment="1">
      <alignment horizontal="center" vertical="center"/>
    </xf>
    <xf numFmtId="0" fontId="24" fillId="27" borderId="7" xfId="0" applyFont="1" applyFill="1" applyBorder="1" applyAlignment="1">
      <alignment horizontal="center" vertical="center"/>
    </xf>
    <xf numFmtId="0" fontId="33" fillId="26" borderId="12" xfId="0" applyFont="1" applyFill="1" applyBorder="1" applyAlignment="1">
      <alignment horizontal="center" vertical="center"/>
    </xf>
    <xf numFmtId="0" fontId="34" fillId="26" borderId="7" xfId="0" applyFont="1" applyFill="1" applyBorder="1" applyAlignment="1">
      <alignment horizontal="center" vertical="center"/>
    </xf>
    <xf numFmtId="49" fontId="34" fillId="26" borderId="7" xfId="0" applyNumberFormat="1" applyFont="1" applyFill="1" applyBorder="1" applyAlignment="1">
      <alignment horizontal="center" vertical="center"/>
    </xf>
    <xf numFmtId="49" fontId="38" fillId="27" borderId="7" xfId="0" applyNumberFormat="1" applyFont="1" applyFill="1" applyBorder="1" applyAlignment="1">
      <alignment horizontal="center" vertical="center"/>
    </xf>
    <xf numFmtId="0" fontId="35" fillId="26" borderId="7" xfId="0" applyFont="1" applyFill="1" applyBorder="1" applyAlignment="1">
      <alignment horizontal="center" vertical="center"/>
    </xf>
    <xf numFmtId="0" fontId="33" fillId="27" borderId="7" xfId="0" applyFont="1" applyFill="1" applyBorder="1" applyAlignment="1">
      <alignment horizontal="center" vertical="center" wrapText="1"/>
    </xf>
    <xf numFmtId="4" fontId="31" fillId="26" borderId="7" xfId="0" applyNumberFormat="1" applyFont="1" applyFill="1" applyBorder="1" applyAlignment="1">
      <alignment horizontal="center" vertical="center"/>
    </xf>
    <xf numFmtId="4" fontId="30" fillId="27" borderId="7" xfId="0" applyNumberFormat="1" applyFont="1" applyFill="1" applyBorder="1" applyAlignment="1">
      <alignment horizontal="center" vertical="center"/>
    </xf>
    <xf numFmtId="4" fontId="36" fillId="26" borderId="7" xfId="0" applyNumberFormat="1" applyFont="1" applyFill="1" applyBorder="1" applyAlignment="1">
      <alignment horizontal="center" vertical="center" wrapText="1"/>
    </xf>
    <xf numFmtId="0" fontId="33" fillId="26" borderId="7" xfId="0" applyFont="1" applyFill="1" applyBorder="1" applyAlignment="1">
      <alignment horizontal="center" vertical="center" wrapText="1"/>
    </xf>
    <xf numFmtId="4" fontId="39" fillId="26" borderId="7" xfId="0" applyNumberFormat="1" applyFont="1" applyFill="1" applyBorder="1" applyAlignment="1">
      <alignment horizontal="center" vertical="center" wrapText="1"/>
    </xf>
    <xf numFmtId="4" fontId="37" fillId="26" borderId="7" xfId="0" applyNumberFormat="1" applyFont="1" applyFill="1" applyBorder="1" applyAlignment="1">
      <alignment horizontal="center" vertical="center"/>
    </xf>
    <xf numFmtId="4" fontId="39" fillId="26" borderId="7" xfId="0" applyNumberFormat="1" applyFont="1" applyFill="1" applyBorder="1" applyAlignment="1">
      <alignment horizontal="center" wrapText="1"/>
    </xf>
    <xf numFmtId="4" fontId="39" fillId="26" borderId="0" xfId="0" applyNumberFormat="1" applyFont="1" applyFill="1" applyAlignment="1">
      <alignment wrapText="1"/>
    </xf>
    <xf numFmtId="0" fontId="45" fillId="26" borderId="12" xfId="0" applyFont="1" applyFill="1" applyBorder="1" applyAlignment="1">
      <alignment horizontal="center" vertical="center"/>
    </xf>
    <xf numFmtId="0" fontId="22" fillId="26" borderId="12" xfId="0" applyFont="1" applyFill="1" applyBorder="1" applyAlignment="1">
      <alignment horizontal="center" vertical="center"/>
    </xf>
    <xf numFmtId="4" fontId="47" fillId="26" borderId="7" xfId="0" applyNumberFormat="1" applyFont="1" applyFill="1" applyBorder="1" applyAlignment="1">
      <alignment horizontal="center" vertical="center" wrapText="1"/>
    </xf>
    <xf numFmtId="4" fontId="15" fillId="26" borderId="7" xfId="0" applyNumberFormat="1" applyFont="1" applyFill="1" applyBorder="1" applyAlignment="1">
      <alignment horizontal="center" vertical="center" wrapText="1"/>
    </xf>
    <xf numFmtId="3" fontId="15" fillId="26" borderId="7" xfId="0" applyNumberFormat="1" applyFont="1" applyFill="1" applyBorder="1" applyAlignment="1">
      <alignment horizontal="center" vertical="center" wrapText="1"/>
    </xf>
    <xf numFmtId="4" fontId="15" fillId="26" borderId="0" xfId="0" applyNumberFormat="1" applyFont="1" applyFill="1" applyAlignment="1">
      <alignment horizontal="center" vertical="center" wrapText="1"/>
    </xf>
    <xf numFmtId="0" fontId="0" fillId="26" borderId="0" xfId="0" applyFill="1"/>
    <xf numFmtId="4" fontId="46" fillId="26" borderId="7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4" fontId="15" fillId="0" borderId="7" xfId="0" applyNumberFormat="1" applyFont="1" applyBorder="1" applyAlignment="1">
      <alignment wrapText="1"/>
    </xf>
    <xf numFmtId="4" fontId="29" fillId="0" borderId="7" xfId="0" applyNumberFormat="1" applyFont="1" applyBorder="1" applyAlignment="1">
      <alignment horizontal="left" wrapText="1"/>
    </xf>
    <xf numFmtId="4" fontId="21" fillId="17" borderId="7" xfId="0" applyNumberFormat="1" applyFont="1" applyFill="1" applyBorder="1" applyAlignment="1">
      <alignment horizontal="left" wrapText="1"/>
    </xf>
    <xf numFmtId="4" fontId="15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horizontal="left" vertical="center" wrapText="1"/>
    </xf>
    <xf numFmtId="4" fontId="15" fillId="0" borderId="0" xfId="0" applyNumberFormat="1" applyFont="1" applyAlignment="1">
      <alignment horizontal="left"/>
    </xf>
    <xf numFmtId="4" fontId="21" fillId="0" borderId="7" xfId="0" applyNumberFormat="1" applyFont="1" applyBorder="1" applyAlignment="1">
      <alignment horizontal="center" vertical="center" wrapText="1"/>
    </xf>
    <xf numFmtId="4" fontId="21" fillId="0" borderId="7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4" fontId="21" fillId="17" borderId="0" xfId="0" applyNumberFormat="1" applyFont="1" applyFill="1" applyAlignment="1">
      <alignment horizontal="left" wrapText="1"/>
    </xf>
    <xf numFmtId="4" fontId="15" fillId="0" borderId="0" xfId="0" applyNumberFormat="1" applyFont="1" applyAlignment="1">
      <alignment wrapText="1"/>
    </xf>
    <xf numFmtId="4" fontId="22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 wrapText="1"/>
    </xf>
    <xf numFmtId="4" fontId="21" fillId="0" borderId="8" xfId="0" applyNumberFormat="1" applyFont="1" applyBorder="1" applyAlignment="1">
      <alignment horizontal="center" vertical="center" wrapText="1"/>
    </xf>
    <xf numFmtId="4" fontId="15" fillId="0" borderId="0" xfId="0" applyNumberFormat="1" applyFont="1" applyAlignment="1">
      <alignment horizontal="left" vertical="top" wrapText="1"/>
    </xf>
    <xf numFmtId="4" fontId="25" fillId="0" borderId="7" xfId="0" applyNumberFormat="1" applyFont="1" applyBorder="1" applyAlignment="1">
      <alignment horizontal="left" vertical="center"/>
    </xf>
    <xf numFmtId="4" fontId="30" fillId="25" borderId="7" xfId="0" applyNumberFormat="1" applyFont="1" applyFill="1" applyBorder="1" applyAlignment="1">
      <alignment horizontal="center" vertical="center"/>
    </xf>
    <xf numFmtId="4" fontId="21" fillId="25" borderId="7" xfId="0" applyNumberFormat="1" applyFont="1" applyFill="1" applyBorder="1" applyAlignment="1">
      <alignment horizontal="center" vertical="center" wrapText="1"/>
    </xf>
    <xf numFmtId="4" fontId="15" fillId="25" borderId="7" xfId="0" applyNumberFormat="1" applyFont="1" applyFill="1" applyBorder="1" applyAlignment="1">
      <alignment horizontal="center" vertical="center"/>
    </xf>
    <xf numFmtId="4" fontId="31" fillId="25" borderId="7" xfId="0" applyNumberFormat="1" applyFont="1" applyFill="1" applyBorder="1" applyAlignment="1">
      <alignment horizontal="center" vertical="center" wrapText="1"/>
    </xf>
    <xf numFmtId="0" fontId="35" fillId="26" borderId="7" xfId="0" applyFont="1" applyFill="1" applyBorder="1" applyAlignment="1">
      <alignment horizontal="center" vertical="center"/>
    </xf>
    <xf numFmtId="4" fontId="21" fillId="25" borderId="7" xfId="0" applyNumberFormat="1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</cellXfs>
  <cellStyles count="38">
    <cellStyle name="20% - Colore 1" xfId="1" xr:uid="{00000000-0005-0000-0000-000006000000}"/>
    <cellStyle name="20% - Colore 2" xfId="2" xr:uid="{00000000-0005-0000-0000-000007000000}"/>
    <cellStyle name="20% - Colore 3" xfId="3" xr:uid="{00000000-0005-0000-0000-000008000000}"/>
    <cellStyle name="20% - Colore 4" xfId="4" xr:uid="{00000000-0005-0000-0000-000009000000}"/>
    <cellStyle name="20% - Colore 5" xfId="5" xr:uid="{00000000-0005-0000-0000-00000A000000}"/>
    <cellStyle name="20% - Colore 6" xfId="6" xr:uid="{00000000-0005-0000-0000-00000B000000}"/>
    <cellStyle name="40% - Colore 1" xfId="7" xr:uid="{00000000-0005-0000-0000-00000C000000}"/>
    <cellStyle name="40% - Colore 2" xfId="8" xr:uid="{00000000-0005-0000-0000-00000D000000}"/>
    <cellStyle name="40% - Colore 3" xfId="9" xr:uid="{00000000-0005-0000-0000-00000E000000}"/>
    <cellStyle name="40% - Colore 4" xfId="10" xr:uid="{00000000-0005-0000-0000-00000F000000}"/>
    <cellStyle name="40% - Colore 5" xfId="11" xr:uid="{00000000-0005-0000-0000-000010000000}"/>
    <cellStyle name="40% - Colore 6" xfId="12" xr:uid="{00000000-0005-0000-0000-000011000000}"/>
    <cellStyle name="60% - Colore 1" xfId="13" xr:uid="{00000000-0005-0000-0000-000012000000}"/>
    <cellStyle name="60% - Colore 2" xfId="14" xr:uid="{00000000-0005-0000-0000-000013000000}"/>
    <cellStyle name="60% - Colore 3" xfId="15" xr:uid="{00000000-0005-0000-0000-000014000000}"/>
    <cellStyle name="60% - Colore 4" xfId="16" xr:uid="{00000000-0005-0000-0000-000015000000}"/>
    <cellStyle name="60% - Colore 5" xfId="17" xr:uid="{00000000-0005-0000-0000-000016000000}"/>
    <cellStyle name="60% - Colore 6" xfId="18" xr:uid="{00000000-0005-0000-0000-000017000000}"/>
    <cellStyle name="Calcolo" xfId="19" xr:uid="{00000000-0005-0000-0000-000018000000}"/>
    <cellStyle name="Cella collegata" xfId="20" xr:uid="{00000000-0005-0000-0000-000019000000}"/>
    <cellStyle name="Cella da controllare" xfId="21" xr:uid="{00000000-0005-0000-0000-00001A000000}"/>
    <cellStyle name="Colore 1" xfId="22" xr:uid="{00000000-0005-0000-0000-00001B000000}"/>
    <cellStyle name="Colore 2" xfId="23" xr:uid="{00000000-0005-0000-0000-00001C000000}"/>
    <cellStyle name="Colore 3" xfId="24" xr:uid="{00000000-0005-0000-0000-00001D000000}"/>
    <cellStyle name="Colore 4" xfId="25" xr:uid="{00000000-0005-0000-0000-00001E000000}"/>
    <cellStyle name="Colore 5" xfId="26" xr:uid="{00000000-0005-0000-0000-00001F000000}"/>
    <cellStyle name="Colore 6" xfId="27" xr:uid="{00000000-0005-0000-0000-000020000000}"/>
    <cellStyle name="Input" xfId="28" xr:uid="{00000000-0005-0000-0000-000021000000}"/>
    <cellStyle name="Neutrale" xfId="29" xr:uid="{00000000-0005-0000-0000-000022000000}"/>
    <cellStyle name="Normale" xfId="0" builtinId="0"/>
    <cellStyle name="Output" xfId="30" xr:uid="{00000000-0005-0000-0000-000023000000}"/>
    <cellStyle name="Testo avviso" xfId="31" xr:uid="{00000000-0005-0000-0000-000024000000}"/>
    <cellStyle name="Testo descrittivo" xfId="32" xr:uid="{00000000-0005-0000-0000-000025000000}"/>
    <cellStyle name="Titolo 3" xfId="33" xr:uid="{00000000-0005-0000-0000-000026000000}"/>
    <cellStyle name="Titolo 4" xfId="34" xr:uid="{00000000-0005-0000-0000-000027000000}"/>
    <cellStyle name="Totale" xfId="35" xr:uid="{00000000-0005-0000-0000-000028000000}"/>
    <cellStyle name="Valore non valido" xfId="36" xr:uid="{00000000-0005-0000-0000-000029000000}"/>
    <cellStyle name="Valore valido" xfId="37" xr:uid="{00000000-0005-0000-0000-00002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FF4000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CCCCCC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32"/>
  <sheetViews>
    <sheetView tabSelected="1" zoomScaleNormal="100" workbookViewId="0">
      <selection activeCell="B16" sqref="B16"/>
    </sheetView>
  </sheetViews>
  <sheetFormatPr defaultColWidth="9" defaultRowHeight="12.75" x14ac:dyDescent="0.2"/>
  <cols>
    <col min="1" max="1" width="73" style="4" customWidth="1"/>
    <col min="2" max="2" width="19.7109375" style="4" customWidth="1"/>
    <col min="3" max="4" width="15.42578125" style="4" customWidth="1"/>
    <col min="5" max="5" width="23.5703125" style="4" customWidth="1"/>
    <col min="6" max="6" width="22.7109375" style="4" customWidth="1"/>
    <col min="7" max="7" width="16.85546875" style="4" customWidth="1"/>
    <col min="8" max="1024" width="9" style="4"/>
  </cols>
  <sheetData>
    <row r="1" spans="1:7" ht="48" customHeight="1" x14ac:dyDescent="0.2">
      <c r="A1" s="104" t="s">
        <v>249</v>
      </c>
      <c r="B1" s="104"/>
      <c r="C1" s="104"/>
      <c r="D1" s="104"/>
      <c r="E1" s="104"/>
    </row>
    <row r="2" spans="1:7" ht="18.75" x14ac:dyDescent="0.2">
      <c r="A2" s="105" t="s">
        <v>0</v>
      </c>
      <c r="B2" s="105"/>
      <c r="C2" s="105"/>
      <c r="D2" s="105"/>
      <c r="E2" s="105"/>
    </row>
    <row r="3" spans="1:7" ht="15.75" x14ac:dyDescent="0.2">
      <c r="A3" s="106"/>
      <c r="B3" s="106"/>
      <c r="C3" s="106"/>
      <c r="D3" s="106"/>
      <c r="E3" s="106"/>
    </row>
    <row r="4" spans="1:7" ht="18" x14ac:dyDescent="0.2">
      <c r="A4" s="107" t="s">
        <v>1</v>
      </c>
      <c r="B4" s="107"/>
      <c r="C4" s="107"/>
      <c r="D4" s="107"/>
      <c r="E4" s="107"/>
    </row>
    <row r="6" spans="1:7" x14ac:dyDescent="0.2">
      <c r="A6" s="108" t="s">
        <v>2</v>
      </c>
      <c r="B6" s="108" t="s">
        <v>3</v>
      </c>
      <c r="C6" s="108"/>
      <c r="D6" s="108"/>
      <c r="E6" s="108"/>
    </row>
    <row r="7" spans="1:7" x14ac:dyDescent="0.2">
      <c r="A7" s="108"/>
      <c r="B7" s="108" t="s">
        <v>4</v>
      </c>
      <c r="C7" s="108"/>
      <c r="D7" s="108"/>
      <c r="E7" s="108" t="s">
        <v>5</v>
      </c>
    </row>
    <row r="8" spans="1:7" x14ac:dyDescent="0.2">
      <c r="A8" s="108"/>
      <c r="B8" s="5" t="s">
        <v>6</v>
      </c>
      <c r="C8" s="5" t="s">
        <v>7</v>
      </c>
      <c r="D8" s="5" t="s">
        <v>8</v>
      </c>
      <c r="E8" s="108"/>
    </row>
    <row r="9" spans="1:7" ht="28.5" customHeight="1" x14ac:dyDescent="0.2">
      <c r="A9" s="6" t="s">
        <v>9</v>
      </c>
      <c r="B9" s="101">
        <v>1362923.13</v>
      </c>
      <c r="C9" s="75"/>
      <c r="D9" s="7"/>
      <c r="E9" s="7">
        <f>(B9+C9+D9)</f>
        <v>1362923.13</v>
      </c>
      <c r="F9" s="8"/>
    </row>
    <row r="10" spans="1:7" ht="25.5" customHeight="1" x14ac:dyDescent="0.2">
      <c r="A10" s="6" t="s">
        <v>10</v>
      </c>
      <c r="B10" s="7">
        <v>0</v>
      </c>
      <c r="C10" s="9">
        <v>0</v>
      </c>
      <c r="D10" s="7">
        <v>0</v>
      </c>
      <c r="E10" s="7">
        <f>B10+C10+D10</f>
        <v>0</v>
      </c>
    </row>
    <row r="11" spans="1:7" ht="27" customHeight="1" x14ac:dyDescent="0.2">
      <c r="A11" s="6" t="s">
        <v>11</v>
      </c>
      <c r="B11" s="7">
        <v>0</v>
      </c>
      <c r="C11" s="7">
        <v>0</v>
      </c>
      <c r="D11" s="7">
        <v>0</v>
      </c>
      <c r="E11" s="7">
        <f>B11+C11+D11</f>
        <v>0</v>
      </c>
    </row>
    <row r="12" spans="1:7" ht="25.5" customHeight="1" x14ac:dyDescent="0.2">
      <c r="A12" s="6" t="s">
        <v>12</v>
      </c>
      <c r="B12" s="7">
        <v>0</v>
      </c>
      <c r="C12" s="7">
        <v>0</v>
      </c>
      <c r="D12" s="7">
        <v>0</v>
      </c>
      <c r="E12" s="7">
        <f>+B12+C12+D12</f>
        <v>0</v>
      </c>
      <c r="G12" s="10"/>
    </row>
    <row r="13" spans="1:7" ht="38.25" x14ac:dyDescent="0.2">
      <c r="A13" s="11" t="s">
        <v>13</v>
      </c>
      <c r="B13" s="7">
        <v>0</v>
      </c>
      <c r="C13" s="7">
        <v>0</v>
      </c>
      <c r="D13" s="7">
        <v>0</v>
      </c>
      <c r="E13" s="7">
        <f>B13+C13+D13</f>
        <v>0</v>
      </c>
    </row>
    <row r="14" spans="1:7" ht="33" customHeight="1" x14ac:dyDescent="0.2">
      <c r="A14" s="11" t="s">
        <v>14</v>
      </c>
      <c r="B14" s="7">
        <v>0</v>
      </c>
      <c r="C14" s="7">
        <v>0</v>
      </c>
      <c r="D14" s="7">
        <v>0</v>
      </c>
      <c r="E14" s="7">
        <f>B14+C14+D14</f>
        <v>0</v>
      </c>
    </row>
    <row r="15" spans="1:7" ht="31.5" customHeight="1" x14ac:dyDescent="0.2">
      <c r="A15" s="6" t="s">
        <v>15</v>
      </c>
      <c r="B15" s="7">
        <v>0</v>
      </c>
      <c r="C15" s="7">
        <v>0</v>
      </c>
      <c r="D15" s="7">
        <v>0</v>
      </c>
      <c r="E15" s="7">
        <f>B15+C15+D15</f>
        <v>0</v>
      </c>
    </row>
    <row r="16" spans="1:7" ht="29.25" customHeight="1" x14ac:dyDescent="0.2">
      <c r="A16" s="12" t="s">
        <v>16</v>
      </c>
      <c r="B16" s="7">
        <f>SUM(B9:B15)</f>
        <v>1362923.13</v>
      </c>
      <c r="C16" s="7">
        <f>SUM(C9:C15)</f>
        <v>0</v>
      </c>
      <c r="D16" s="7">
        <f>SUM(D9:D15)</f>
        <v>0</v>
      </c>
      <c r="E16" s="7">
        <f>SUM(E9:E15)</f>
        <v>1362923.13</v>
      </c>
    </row>
    <row r="19" spans="1:5" x14ac:dyDescent="0.2">
      <c r="A19" s="102"/>
      <c r="B19" s="102"/>
      <c r="C19" s="102"/>
      <c r="D19" s="102"/>
      <c r="E19" s="102"/>
    </row>
    <row r="21" spans="1:5" x14ac:dyDescent="0.2">
      <c r="C21" s="13"/>
      <c r="D21" s="14" t="s">
        <v>17</v>
      </c>
      <c r="E21" s="13"/>
    </row>
    <row r="22" spans="1:5" x14ac:dyDescent="0.2">
      <c r="D22" s="15" t="s">
        <v>250</v>
      </c>
    </row>
    <row r="23" spans="1:5" x14ac:dyDescent="0.2">
      <c r="A23" s="16" t="s">
        <v>18</v>
      </c>
    </row>
    <row r="24" spans="1:5" ht="38.25" customHeight="1" x14ac:dyDescent="0.2">
      <c r="A24" s="103" t="s">
        <v>19</v>
      </c>
      <c r="B24" s="103"/>
      <c r="C24" s="103"/>
      <c r="D24" s="103"/>
    </row>
    <row r="32" spans="1:5" x14ac:dyDescent="0.2">
      <c r="A32" s="4" t="s">
        <v>20</v>
      </c>
    </row>
  </sheetData>
  <mergeCells count="10">
    <mergeCell ref="A19:E19"/>
    <mergeCell ref="A24:D24"/>
    <mergeCell ref="A1:E1"/>
    <mergeCell ref="A2:E2"/>
    <mergeCell ref="A3:E3"/>
    <mergeCell ref="A4:E4"/>
    <mergeCell ref="A6:A8"/>
    <mergeCell ref="B6:E6"/>
    <mergeCell ref="B7:D7"/>
    <mergeCell ref="E7:E8"/>
  </mergeCells>
  <printOptions horizontalCentered="1" gridLines="1"/>
  <pageMargins left="0.39374999999999999" right="0.39374999999999999" top="0.39374999999999999" bottom="0.39374999999999999" header="0.511811023622047" footer="0.511811023622047"/>
  <pageSetup paperSize="9" scale="99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69"/>
  <sheetViews>
    <sheetView zoomScale="75" zoomScaleNormal="75" workbookViewId="0">
      <selection activeCell="D12" sqref="D12"/>
    </sheetView>
  </sheetViews>
  <sheetFormatPr defaultColWidth="9" defaultRowHeight="12.75" x14ac:dyDescent="0.2"/>
  <cols>
    <col min="1" max="1" width="20.7109375" style="4" customWidth="1"/>
    <col min="2" max="2" width="12.5703125" style="4" customWidth="1"/>
    <col min="3" max="4" width="50.42578125" style="4" customWidth="1"/>
    <col min="5" max="6" width="13.28515625" style="4" customWidth="1"/>
    <col min="7" max="7" width="15.42578125" style="4" customWidth="1"/>
    <col min="8" max="8" width="15.28515625" style="4" customWidth="1"/>
    <col min="9" max="9" width="17.5703125" style="4" customWidth="1"/>
    <col min="10" max="10" width="13.28515625" style="4" customWidth="1"/>
    <col min="11" max="11" width="15.28515625" style="4" customWidth="1"/>
    <col min="12" max="12" width="14.140625" style="4" customWidth="1"/>
    <col min="13" max="13" width="14.85546875" style="4" customWidth="1"/>
    <col min="14" max="14" width="13.85546875" style="4" customWidth="1"/>
    <col min="15" max="15" width="16.140625" style="4" customWidth="1"/>
    <col min="16" max="16" width="14.28515625" style="4" customWidth="1"/>
    <col min="17" max="17" width="20.5703125" style="4" customWidth="1"/>
    <col min="18" max="18" width="13" style="4" customWidth="1"/>
    <col min="19" max="19" width="14.5703125" style="4" customWidth="1"/>
    <col min="20" max="1024" width="9" style="4"/>
  </cols>
  <sheetData>
    <row r="1" spans="1:19" ht="18.75" customHeight="1" x14ac:dyDescent="0.2">
      <c r="A1" s="105" t="s">
        <v>21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19" ht="18.75" x14ac:dyDescent="0.2">
      <c r="A2" s="105" t="s">
        <v>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15.75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19" ht="18" x14ac:dyDescent="0.2">
      <c r="A4" s="119" t="s">
        <v>23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ht="15.75" customHeight="1" x14ac:dyDescent="0.2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</row>
    <row r="8" spans="1:19" x14ac:dyDescent="0.2">
      <c r="A8" s="116" t="s">
        <v>24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</row>
    <row r="9" spans="1:19" ht="87" customHeight="1" x14ac:dyDescent="0.2">
      <c r="A9" s="115" t="s">
        <v>25</v>
      </c>
      <c r="B9" s="115" t="s">
        <v>26</v>
      </c>
      <c r="C9" s="115" t="s">
        <v>27</v>
      </c>
      <c r="D9" s="115" t="s">
        <v>28</v>
      </c>
      <c r="E9" s="115" t="s">
        <v>29</v>
      </c>
      <c r="F9" s="115" t="s">
        <v>30</v>
      </c>
      <c r="G9" s="115" t="s">
        <v>31</v>
      </c>
      <c r="H9" s="115" t="s">
        <v>32</v>
      </c>
      <c r="I9" s="115" t="s">
        <v>33</v>
      </c>
      <c r="J9" s="115" t="s">
        <v>34</v>
      </c>
      <c r="K9" s="115" t="s">
        <v>35</v>
      </c>
      <c r="L9" s="115" t="s">
        <v>36</v>
      </c>
      <c r="M9" s="115" t="s">
        <v>37</v>
      </c>
      <c r="N9" s="117" t="s">
        <v>38</v>
      </c>
      <c r="O9" s="115" t="s">
        <v>39</v>
      </c>
      <c r="P9" s="115" t="s">
        <v>40</v>
      </c>
      <c r="Q9" s="115" t="s">
        <v>41</v>
      </c>
      <c r="R9" s="115" t="s">
        <v>42</v>
      </c>
      <c r="S9" s="115" t="s">
        <v>43</v>
      </c>
    </row>
    <row r="10" spans="1:19" ht="75.75" customHeight="1" x14ac:dyDescent="0.2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7"/>
      <c r="O10" s="115"/>
      <c r="P10" s="115"/>
      <c r="Q10" s="115"/>
      <c r="R10" s="115"/>
      <c r="S10" s="115"/>
    </row>
    <row r="11" spans="1:19" ht="28.5" customHeight="1" x14ac:dyDescent="0.2">
      <c r="A11" s="17" t="s">
        <v>44</v>
      </c>
      <c r="B11" s="17" t="s">
        <v>44</v>
      </c>
      <c r="C11" s="17" t="s">
        <v>45</v>
      </c>
      <c r="D11" s="17" t="s">
        <v>46</v>
      </c>
      <c r="E11" s="17" t="s">
        <v>47</v>
      </c>
      <c r="F11" s="17" t="s">
        <v>48</v>
      </c>
      <c r="G11" s="17" t="s">
        <v>49</v>
      </c>
      <c r="H11" s="17" t="s">
        <v>49</v>
      </c>
      <c r="I11" s="17" t="s">
        <v>49</v>
      </c>
      <c r="J11" s="17" t="s">
        <v>49</v>
      </c>
      <c r="K11" s="17" t="s">
        <v>50</v>
      </c>
      <c r="L11" s="17" t="s">
        <v>51</v>
      </c>
      <c r="M11" s="17" t="s">
        <v>52</v>
      </c>
      <c r="N11" s="17" t="s">
        <v>53</v>
      </c>
      <c r="O11" s="17" t="s">
        <v>52</v>
      </c>
      <c r="P11" s="17" t="s">
        <v>54</v>
      </c>
      <c r="Q11" s="17" t="s">
        <v>52</v>
      </c>
      <c r="R11" s="17" t="s">
        <v>52</v>
      </c>
      <c r="S11" s="17" t="s">
        <v>52</v>
      </c>
    </row>
    <row r="12" spans="1:19" ht="69.75" customHeight="1" x14ac:dyDescent="0.2">
      <c r="A12" s="17" t="s">
        <v>55</v>
      </c>
      <c r="B12" s="17"/>
      <c r="C12" s="17" t="s">
        <v>56</v>
      </c>
      <c r="D12" s="18" t="s">
        <v>57</v>
      </c>
      <c r="E12" s="17" t="s">
        <v>58</v>
      </c>
      <c r="F12" s="17">
        <v>2009</v>
      </c>
      <c r="G12" s="19">
        <v>2680000</v>
      </c>
      <c r="H12" s="20">
        <v>0</v>
      </c>
      <c r="I12" s="19">
        <v>3000000</v>
      </c>
      <c r="J12" s="17">
        <v>0</v>
      </c>
      <c r="K12" s="17">
        <v>0</v>
      </c>
      <c r="L12" s="18" t="s">
        <v>59</v>
      </c>
      <c r="M12" s="17" t="s">
        <v>60</v>
      </c>
      <c r="N12" s="17" t="s">
        <v>61</v>
      </c>
      <c r="O12" s="17" t="s">
        <v>60</v>
      </c>
      <c r="P12" s="17" t="s">
        <v>62</v>
      </c>
      <c r="Q12" s="17" t="s">
        <v>60</v>
      </c>
      <c r="R12" s="17" t="s">
        <v>60</v>
      </c>
      <c r="S12" s="17" t="s">
        <v>60</v>
      </c>
    </row>
    <row r="13" spans="1:19" ht="104.25" customHeight="1" x14ac:dyDescent="0.2">
      <c r="A13" s="18" t="s">
        <v>63</v>
      </c>
      <c r="B13" s="17"/>
      <c r="C13" s="17" t="s">
        <v>64</v>
      </c>
      <c r="D13" s="18" t="s">
        <v>57</v>
      </c>
      <c r="E13" s="17" t="s">
        <v>65</v>
      </c>
      <c r="F13" s="18" t="s">
        <v>63</v>
      </c>
      <c r="G13" s="18" t="s">
        <v>63</v>
      </c>
      <c r="H13" s="17" t="s">
        <v>66</v>
      </c>
      <c r="I13" s="19">
        <v>10000000</v>
      </c>
      <c r="J13" s="17"/>
      <c r="K13" s="17" t="s">
        <v>66</v>
      </c>
      <c r="L13" s="18" t="s">
        <v>67</v>
      </c>
      <c r="M13" s="17" t="s">
        <v>68</v>
      </c>
      <c r="N13" s="18" t="s">
        <v>69</v>
      </c>
      <c r="O13" s="17" t="s">
        <v>60</v>
      </c>
      <c r="P13" s="18" t="s">
        <v>70</v>
      </c>
      <c r="Q13" s="17" t="s">
        <v>60</v>
      </c>
      <c r="R13" s="17" t="s">
        <v>60</v>
      </c>
      <c r="S13" s="17" t="s">
        <v>68</v>
      </c>
    </row>
    <row r="14" spans="1:19" ht="28.5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28.5" customHeigh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x14ac:dyDescent="0.2">
      <c r="G16" s="21">
        <f>+G12</f>
        <v>2680000</v>
      </c>
      <c r="H16" s="21">
        <v>0</v>
      </c>
      <c r="I16" s="21">
        <f>+I12+I13</f>
        <v>13000000</v>
      </c>
      <c r="J16" s="21">
        <v>0</v>
      </c>
    </row>
    <row r="17" spans="1:19" x14ac:dyDescent="0.2">
      <c r="A17" s="22" t="s">
        <v>71</v>
      </c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3"/>
      <c r="N17" s="23"/>
      <c r="O17" s="23"/>
      <c r="P17" s="23"/>
      <c r="Q17" s="23"/>
      <c r="R17" s="23"/>
      <c r="S17" s="23"/>
    </row>
    <row r="18" spans="1:19" ht="12.75" customHeight="1" x14ac:dyDescent="0.2">
      <c r="A18" s="103" t="s">
        <v>72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23"/>
    </row>
    <row r="19" spans="1:19" ht="12.75" customHeight="1" x14ac:dyDescent="0.2">
      <c r="A19" s="103" t="s">
        <v>73</v>
      </c>
      <c r="B19" s="103"/>
      <c r="C19" s="103"/>
      <c r="D19" s="10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23"/>
    </row>
    <row r="20" spans="1:19" ht="17.25" customHeight="1" x14ac:dyDescent="0.2">
      <c r="A20" s="24" t="s">
        <v>74</v>
      </c>
      <c r="B20" s="24"/>
      <c r="C20" s="23"/>
      <c r="D20" s="23"/>
      <c r="E20" s="23"/>
      <c r="F20" s="23"/>
      <c r="G20" s="23"/>
      <c r="H20" s="23"/>
      <c r="I20" s="23"/>
      <c r="J20" s="23"/>
      <c r="K20" s="23"/>
      <c r="L20" s="23"/>
      <c r="N20" s="25"/>
      <c r="O20" s="14" t="s">
        <v>17</v>
      </c>
      <c r="P20" s="14"/>
      <c r="Q20" s="15"/>
      <c r="R20" s="23"/>
      <c r="S20" s="23"/>
    </row>
    <row r="21" spans="1:19" ht="12.75" customHeight="1" x14ac:dyDescent="0.2">
      <c r="A21" s="103" t="s">
        <v>75</v>
      </c>
      <c r="B21" s="103"/>
      <c r="C21" s="103"/>
      <c r="D21" s="103"/>
      <c r="E21" s="103"/>
      <c r="F21" s="103"/>
      <c r="G21" s="103"/>
      <c r="O21" s="15" t="s">
        <v>250</v>
      </c>
      <c r="P21" s="15"/>
      <c r="Q21" s="15"/>
      <c r="R21" s="15"/>
    </row>
    <row r="22" spans="1:19" ht="12.75" customHeight="1" x14ac:dyDescent="0.2">
      <c r="A22" s="103" t="s">
        <v>76</v>
      </c>
      <c r="B22" s="103"/>
      <c r="C22" s="103"/>
      <c r="D22" s="103"/>
      <c r="E22" s="103"/>
      <c r="F22" s="103"/>
      <c r="G22" s="103"/>
      <c r="H22" s="103"/>
      <c r="O22" s="15"/>
      <c r="P22" s="15"/>
      <c r="Q22" s="15"/>
      <c r="R22" s="15"/>
    </row>
    <row r="24" spans="1:19" x14ac:dyDescent="0.2">
      <c r="A24" s="26" t="s">
        <v>46</v>
      </c>
      <c r="B24" s="26"/>
    </row>
    <row r="25" spans="1:19" x14ac:dyDescent="0.2">
      <c r="A25" s="23" t="s">
        <v>77</v>
      </c>
      <c r="B25" s="23"/>
    </row>
    <row r="26" spans="1:19" ht="12.75" customHeight="1" x14ac:dyDescent="0.2">
      <c r="A26" s="103" t="s">
        <v>78</v>
      </c>
      <c r="B26" s="103"/>
      <c r="C26" s="103"/>
      <c r="D26" s="103"/>
      <c r="E26" s="103"/>
      <c r="F26" s="103"/>
      <c r="G26" s="103"/>
      <c r="H26" s="103"/>
    </row>
    <row r="27" spans="1:19" ht="12.75" customHeight="1" x14ac:dyDescent="0.2">
      <c r="A27" s="103" t="s">
        <v>79</v>
      </c>
      <c r="B27" s="103"/>
      <c r="C27" s="103"/>
      <c r="D27" s="103"/>
      <c r="E27" s="103"/>
      <c r="F27" s="103"/>
      <c r="G27" s="103"/>
      <c r="H27" s="103"/>
    </row>
    <row r="28" spans="1:19" ht="12.75" customHeight="1" x14ac:dyDescent="0.2">
      <c r="A28" s="103" t="s">
        <v>80</v>
      </c>
      <c r="B28" s="103"/>
      <c r="C28" s="103"/>
      <c r="D28" s="103"/>
      <c r="E28" s="103"/>
      <c r="F28" s="103"/>
      <c r="G28" s="103"/>
      <c r="H28" s="103"/>
    </row>
    <row r="30" spans="1:19" x14ac:dyDescent="0.2">
      <c r="A30" s="26" t="s">
        <v>47</v>
      </c>
      <c r="B30" s="26"/>
    </row>
    <row r="31" spans="1:19" ht="12.75" customHeight="1" x14ac:dyDescent="0.2">
      <c r="A31" s="103" t="s">
        <v>81</v>
      </c>
      <c r="B31" s="103"/>
      <c r="C31" s="103"/>
      <c r="D31" s="3"/>
    </row>
    <row r="32" spans="1:19" ht="12.75" customHeight="1" x14ac:dyDescent="0.2">
      <c r="A32" s="103" t="s">
        <v>82</v>
      </c>
      <c r="B32" s="103"/>
      <c r="C32" s="103"/>
      <c r="D32" s="3"/>
      <c r="L32" s="27"/>
    </row>
    <row r="33" spans="1:13" ht="12.75" customHeight="1" x14ac:dyDescent="0.2">
      <c r="A33" s="3"/>
      <c r="B33" s="3"/>
      <c r="C33" s="3"/>
      <c r="D33" s="3"/>
      <c r="L33" s="27"/>
    </row>
    <row r="34" spans="1:13" x14ac:dyDescent="0.2">
      <c r="A34" s="26" t="s">
        <v>51</v>
      </c>
      <c r="B34" s="26"/>
    </row>
    <row r="35" spans="1:13" ht="12.75" customHeight="1" x14ac:dyDescent="0.2">
      <c r="A35" s="103" t="s">
        <v>83</v>
      </c>
      <c r="B35" s="103"/>
      <c r="C35" s="103"/>
      <c r="D35" s="3"/>
    </row>
    <row r="36" spans="1:13" ht="28.5" customHeight="1" x14ac:dyDescent="0.2">
      <c r="A36" s="103" t="s">
        <v>84</v>
      </c>
      <c r="B36" s="103"/>
      <c r="C36" s="103"/>
      <c r="D36" s="3"/>
    </row>
    <row r="37" spans="1:13" ht="13.5" customHeight="1" x14ac:dyDescent="0.2">
      <c r="A37" s="103" t="s">
        <v>85</v>
      </c>
      <c r="B37" s="103"/>
      <c r="C37" s="103"/>
      <c r="D37" s="3"/>
    </row>
    <row r="38" spans="1:13" ht="12.75" customHeight="1" x14ac:dyDescent="0.2">
      <c r="A38" s="112" t="s">
        <v>86</v>
      </c>
      <c r="B38" s="112"/>
      <c r="C38" s="112"/>
      <c r="D38" s="1"/>
    </row>
    <row r="39" spans="1:13" ht="53.25" customHeight="1" x14ac:dyDescent="0.2">
      <c r="A39" s="113" t="s">
        <v>87</v>
      </c>
      <c r="B39" s="113"/>
      <c r="C39" s="113"/>
      <c r="D39" s="1"/>
    </row>
    <row r="40" spans="1:13" ht="38.25" customHeight="1" x14ac:dyDescent="0.2">
      <c r="A40" s="103" t="s">
        <v>88</v>
      </c>
      <c r="B40" s="103"/>
      <c r="C40" s="103"/>
      <c r="D40" s="3"/>
    </row>
    <row r="41" spans="1:13" ht="15.75" customHeight="1" x14ac:dyDescent="0.2">
      <c r="A41" s="3"/>
      <c r="B41" s="3"/>
      <c r="C41" s="3"/>
      <c r="D41" s="3"/>
    </row>
    <row r="42" spans="1:13" x14ac:dyDescent="0.2">
      <c r="A42" s="26" t="s">
        <v>53</v>
      </c>
      <c r="B42" s="26"/>
    </row>
    <row r="43" spans="1:13" ht="12.75" customHeight="1" x14ac:dyDescent="0.2">
      <c r="A43" s="114" t="s">
        <v>89</v>
      </c>
      <c r="B43" s="114"/>
      <c r="C43" s="114"/>
      <c r="D43" s="114"/>
      <c r="E43" s="114"/>
      <c r="F43" s="114"/>
      <c r="G43" s="114"/>
      <c r="H43" s="114"/>
      <c r="I43" s="114"/>
    </row>
    <row r="44" spans="1:13" ht="12.75" customHeight="1" x14ac:dyDescent="0.2">
      <c r="A44" s="103" t="s">
        <v>90</v>
      </c>
      <c r="B44" s="103"/>
      <c r="C44" s="103"/>
      <c r="D44" s="103"/>
      <c r="E44" s="103"/>
      <c r="F44" s="103"/>
      <c r="G44" s="103"/>
      <c r="H44" s="103"/>
      <c r="I44" s="103"/>
    </row>
    <row r="45" spans="1:13" ht="12.75" customHeight="1" x14ac:dyDescent="0.2">
      <c r="A45" s="103" t="s">
        <v>91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x14ac:dyDescent="0.2">
      <c r="A47" s="26" t="s">
        <v>54</v>
      </c>
      <c r="B47" s="26"/>
    </row>
    <row r="48" spans="1:13" x14ac:dyDescent="0.2">
      <c r="A48" s="23" t="s">
        <v>92</v>
      </c>
      <c r="B48" s="23"/>
    </row>
    <row r="49" spans="1:8" ht="12.75" customHeight="1" x14ac:dyDescent="0.2">
      <c r="A49" s="103" t="s">
        <v>93</v>
      </c>
      <c r="B49" s="103"/>
      <c r="C49" s="103"/>
      <c r="D49" s="3"/>
    </row>
    <row r="50" spans="1:8" x14ac:dyDescent="0.2">
      <c r="A50" s="3"/>
      <c r="B50" s="3"/>
      <c r="C50" s="3"/>
      <c r="D50" s="3"/>
    </row>
    <row r="51" spans="1:8" ht="12.75" customHeight="1" x14ac:dyDescent="0.2">
      <c r="A51" s="111" t="s">
        <v>94</v>
      </c>
      <c r="B51" s="111"/>
      <c r="C51" s="111"/>
      <c r="D51" s="111"/>
      <c r="E51" s="16"/>
      <c r="F51" s="16"/>
      <c r="G51" s="16"/>
      <c r="H51" s="16"/>
    </row>
    <row r="52" spans="1:8" ht="12.75" customHeight="1" x14ac:dyDescent="0.2">
      <c r="A52" s="110" t="s">
        <v>95</v>
      </c>
      <c r="B52" s="110"/>
      <c r="C52" s="110"/>
      <c r="D52" s="110"/>
      <c r="E52" s="3"/>
      <c r="F52" s="3"/>
      <c r="G52" s="3"/>
      <c r="H52" s="3"/>
    </row>
    <row r="53" spans="1:8" ht="12.75" customHeight="1" x14ac:dyDescent="0.2">
      <c r="A53" s="109" t="s">
        <v>96</v>
      </c>
      <c r="B53" s="109"/>
      <c r="C53" s="109"/>
      <c r="D53" s="28" t="s">
        <v>97</v>
      </c>
    </row>
    <row r="54" spans="1:8" ht="12.75" customHeight="1" x14ac:dyDescent="0.2">
      <c r="A54" s="109" t="s">
        <v>98</v>
      </c>
      <c r="B54" s="109"/>
      <c r="C54" s="109"/>
      <c r="D54" s="28" t="s">
        <v>99</v>
      </c>
    </row>
    <row r="55" spans="1:8" ht="12.75" customHeight="1" x14ac:dyDescent="0.2">
      <c r="A55" s="109" t="s">
        <v>100</v>
      </c>
      <c r="B55" s="109"/>
      <c r="C55" s="109"/>
      <c r="D55" s="28" t="s">
        <v>52</v>
      </c>
    </row>
    <row r="56" spans="1:8" ht="12.75" customHeight="1" x14ac:dyDescent="0.2">
      <c r="A56" s="109" t="s">
        <v>101</v>
      </c>
      <c r="B56" s="109"/>
      <c r="C56" s="109"/>
      <c r="D56" s="28" t="s">
        <v>52</v>
      </c>
    </row>
    <row r="57" spans="1:8" ht="12.75" customHeight="1" x14ac:dyDescent="0.2">
      <c r="A57" s="110" t="s">
        <v>102</v>
      </c>
      <c r="B57" s="110"/>
      <c r="C57" s="110"/>
      <c r="D57" s="110"/>
    </row>
    <row r="58" spans="1:8" ht="12.75" customHeight="1" x14ac:dyDescent="0.2">
      <c r="A58" s="109" t="s">
        <v>103</v>
      </c>
      <c r="B58" s="109"/>
      <c r="C58" s="109"/>
      <c r="D58" s="28" t="s">
        <v>52</v>
      </c>
    </row>
    <row r="59" spans="1:8" ht="12.75" customHeight="1" x14ac:dyDescent="0.2">
      <c r="A59" s="109" t="s">
        <v>104</v>
      </c>
      <c r="B59" s="109"/>
      <c r="C59" s="109"/>
      <c r="D59" s="28" t="s">
        <v>52</v>
      </c>
    </row>
    <row r="60" spans="1:8" ht="12.75" customHeight="1" x14ac:dyDescent="0.2">
      <c r="A60" s="109" t="s">
        <v>105</v>
      </c>
      <c r="B60" s="109"/>
      <c r="C60" s="109"/>
      <c r="D60" s="28" t="s">
        <v>106</v>
      </c>
    </row>
    <row r="61" spans="1:8" ht="12.75" customHeight="1" x14ac:dyDescent="0.2">
      <c r="A61" s="109" t="s">
        <v>107</v>
      </c>
      <c r="B61" s="109"/>
      <c r="C61" s="109"/>
      <c r="D61" s="28" t="s">
        <v>106</v>
      </c>
    </row>
    <row r="62" spans="1:8" ht="12.75" customHeight="1" x14ac:dyDescent="0.2">
      <c r="A62" s="110" t="s">
        <v>108</v>
      </c>
      <c r="B62" s="110"/>
      <c r="C62" s="110"/>
      <c r="D62" s="110"/>
    </row>
    <row r="63" spans="1:8" ht="12.75" customHeight="1" x14ac:dyDescent="0.2">
      <c r="A63" s="109" t="s">
        <v>109</v>
      </c>
      <c r="B63" s="109"/>
      <c r="C63" s="109"/>
      <c r="D63" s="28" t="s">
        <v>52</v>
      </c>
    </row>
    <row r="64" spans="1:8" ht="12.75" customHeight="1" x14ac:dyDescent="0.2">
      <c r="A64" s="109" t="s">
        <v>110</v>
      </c>
      <c r="B64" s="109"/>
      <c r="C64" s="109"/>
      <c r="D64" s="28" t="s">
        <v>52</v>
      </c>
    </row>
    <row r="65" spans="1:4" ht="12.75" customHeight="1" x14ac:dyDescent="0.2">
      <c r="A65" s="109" t="s">
        <v>58</v>
      </c>
      <c r="B65" s="109"/>
      <c r="C65" s="109"/>
      <c r="D65" s="28" t="s">
        <v>52</v>
      </c>
    </row>
    <row r="66" spans="1:4" ht="12.75" customHeight="1" x14ac:dyDescent="0.2">
      <c r="A66" s="109" t="s">
        <v>111</v>
      </c>
      <c r="B66" s="109"/>
      <c r="C66" s="109"/>
      <c r="D66" s="28" t="s">
        <v>52</v>
      </c>
    </row>
    <row r="67" spans="1:4" ht="12.75" customHeight="1" x14ac:dyDescent="0.2">
      <c r="A67" s="109" t="s">
        <v>112</v>
      </c>
      <c r="B67" s="109"/>
      <c r="C67" s="109"/>
      <c r="D67" s="28" t="s">
        <v>52</v>
      </c>
    </row>
    <row r="68" spans="1:4" ht="12.75" customHeight="1" x14ac:dyDescent="0.2">
      <c r="A68" s="109" t="s">
        <v>113</v>
      </c>
      <c r="B68" s="109"/>
      <c r="C68" s="109"/>
      <c r="D68" s="28" t="s">
        <v>52</v>
      </c>
    </row>
    <row r="69" spans="1:4" ht="12.75" customHeight="1" x14ac:dyDescent="0.2">
      <c r="A69" s="109" t="s">
        <v>114</v>
      </c>
      <c r="B69" s="109"/>
      <c r="C69" s="109"/>
      <c r="D69" s="28" t="s">
        <v>52</v>
      </c>
    </row>
  </sheetData>
  <mergeCells count="63">
    <mergeCell ref="A1:S1"/>
    <mergeCell ref="A2:S2"/>
    <mergeCell ref="A3:S3"/>
    <mergeCell ref="A4:S4"/>
    <mergeCell ref="A5:S5"/>
    <mergeCell ref="A8:S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A18:R18"/>
    <mergeCell ref="A19:D19"/>
    <mergeCell ref="A21:G21"/>
    <mergeCell ref="A22:H22"/>
    <mergeCell ref="A26:H26"/>
    <mergeCell ref="A27:H27"/>
    <mergeCell ref="A28:H28"/>
    <mergeCell ref="A31:C31"/>
    <mergeCell ref="A32:C32"/>
    <mergeCell ref="A35:C35"/>
    <mergeCell ref="A36:C36"/>
    <mergeCell ref="A37:C37"/>
    <mergeCell ref="A38:C38"/>
    <mergeCell ref="A39:C39"/>
    <mergeCell ref="A40:C40"/>
    <mergeCell ref="A43:I43"/>
    <mergeCell ref="A44:I44"/>
    <mergeCell ref="A45:M45"/>
    <mergeCell ref="A49:C49"/>
    <mergeCell ref="A51:D51"/>
    <mergeCell ref="A52:D52"/>
    <mergeCell ref="A53:C53"/>
    <mergeCell ref="A54:C54"/>
    <mergeCell ref="A55:C55"/>
    <mergeCell ref="A56:C56"/>
    <mergeCell ref="A57:D57"/>
    <mergeCell ref="A58:C58"/>
    <mergeCell ref="A59:C59"/>
    <mergeCell ref="A60:C60"/>
    <mergeCell ref="A61:C61"/>
    <mergeCell ref="A62:D62"/>
    <mergeCell ref="A68:C68"/>
    <mergeCell ref="A69:C69"/>
    <mergeCell ref="A63:C63"/>
    <mergeCell ref="A64:C64"/>
    <mergeCell ref="A65:C65"/>
    <mergeCell ref="A66:C66"/>
    <mergeCell ref="A67:C67"/>
  </mergeCells>
  <printOptions horizontalCentered="1"/>
  <pageMargins left="0.39374999999999999" right="0.39374999999999999" top="0.39374999999999999" bottom="0.39374999999999999" header="0.511811023622047" footer="0.511811023622047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70"/>
  <sheetViews>
    <sheetView topLeftCell="A9" zoomScale="75" zoomScaleNormal="75" workbookViewId="0">
      <selection activeCell="D57" sqref="D57"/>
    </sheetView>
  </sheetViews>
  <sheetFormatPr defaultColWidth="9" defaultRowHeight="12.75" x14ac:dyDescent="0.2"/>
  <cols>
    <col min="1" max="1" width="11.42578125" style="4" customWidth="1"/>
    <col min="2" max="2" width="19.7109375" style="4" customWidth="1"/>
    <col min="3" max="3" width="23.28515625" style="4" customWidth="1"/>
    <col min="4" max="4" width="42.42578125" style="4" customWidth="1"/>
    <col min="5" max="5" width="5" style="4" customWidth="1"/>
    <col min="6" max="7" width="5.42578125" style="4" customWidth="1"/>
    <col min="8" max="8" width="17" style="4" customWidth="1"/>
    <col min="9" max="9" width="23.28515625" style="4" customWidth="1"/>
    <col min="10" max="10" width="23.140625" style="4" customWidth="1"/>
    <col min="11" max="11" width="20.28515625" style="4" customWidth="1"/>
    <col min="12" max="12" width="28.28515625" style="4" customWidth="1"/>
    <col min="13" max="16" width="13.7109375" style="4" customWidth="1"/>
    <col min="17" max="1024" width="9" style="4"/>
  </cols>
  <sheetData>
    <row r="1" spans="1:16" ht="18.75" customHeight="1" x14ac:dyDescent="0.2">
      <c r="A1" s="105" t="s">
        <v>115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6" ht="18.75" x14ac:dyDescent="0.2">
      <c r="A2" s="105" t="s">
        <v>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15.75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ht="18" x14ac:dyDescent="0.2">
      <c r="A4" s="119" t="s">
        <v>116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8" spans="1:16" ht="22.5" customHeight="1" x14ac:dyDescent="0.2">
      <c r="A8" s="116" t="s">
        <v>117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</row>
    <row r="9" spans="1:16" ht="25.5" customHeight="1" x14ac:dyDescent="0.2">
      <c r="A9" s="125" t="s">
        <v>118</v>
      </c>
      <c r="B9" s="125" t="s">
        <v>119</v>
      </c>
      <c r="C9" s="125" t="s">
        <v>120</v>
      </c>
      <c r="D9" s="125" t="s">
        <v>121</v>
      </c>
      <c r="E9" s="116" t="s">
        <v>122</v>
      </c>
      <c r="F9" s="116"/>
      <c r="G9" s="116"/>
      <c r="H9" s="115" t="s">
        <v>123</v>
      </c>
      <c r="I9" s="125" t="s">
        <v>246</v>
      </c>
      <c r="J9" s="125" t="s">
        <v>247</v>
      </c>
      <c r="K9" s="125" t="s">
        <v>248</v>
      </c>
      <c r="L9" s="125" t="s">
        <v>124</v>
      </c>
      <c r="M9" s="116" t="s">
        <v>125</v>
      </c>
      <c r="N9" s="116"/>
      <c r="O9" s="116"/>
      <c r="P9" s="116"/>
    </row>
    <row r="10" spans="1:16" ht="57" customHeight="1" x14ac:dyDescent="0.2">
      <c r="A10" s="125"/>
      <c r="B10" s="125"/>
      <c r="C10" s="125"/>
      <c r="D10" s="125"/>
      <c r="E10" s="30" t="s">
        <v>126</v>
      </c>
      <c r="F10" s="30" t="s">
        <v>127</v>
      </c>
      <c r="G10" s="30" t="s">
        <v>128</v>
      </c>
      <c r="H10" s="115"/>
      <c r="I10" s="125"/>
      <c r="J10" s="125"/>
      <c r="K10" s="125"/>
      <c r="L10" s="125"/>
      <c r="M10" s="29" t="s">
        <v>6</v>
      </c>
      <c r="N10" s="29" t="s">
        <v>7</v>
      </c>
      <c r="O10" s="29" t="s">
        <v>8</v>
      </c>
      <c r="P10" s="31" t="s">
        <v>129</v>
      </c>
    </row>
    <row r="11" spans="1:16" ht="30" customHeight="1" x14ac:dyDescent="0.2">
      <c r="A11" s="17" t="s">
        <v>44</v>
      </c>
      <c r="B11" s="17" t="s">
        <v>44</v>
      </c>
      <c r="C11" s="17" t="s">
        <v>44</v>
      </c>
      <c r="D11" s="17" t="s">
        <v>45</v>
      </c>
      <c r="E11" s="17" t="s">
        <v>130</v>
      </c>
      <c r="F11" s="17" t="s">
        <v>130</v>
      </c>
      <c r="G11" s="17" t="s">
        <v>130</v>
      </c>
      <c r="H11" s="17" t="s">
        <v>44</v>
      </c>
      <c r="I11" s="17" t="s">
        <v>131</v>
      </c>
      <c r="J11" s="17" t="s">
        <v>132</v>
      </c>
      <c r="K11" s="17" t="s">
        <v>133</v>
      </c>
      <c r="L11" s="17" t="s">
        <v>134</v>
      </c>
      <c r="M11" s="32" t="s">
        <v>49</v>
      </c>
      <c r="N11" s="32" t="s">
        <v>49</v>
      </c>
      <c r="O11" s="32" t="s">
        <v>49</v>
      </c>
      <c r="P11" s="32" t="s">
        <v>135</v>
      </c>
    </row>
    <row r="12" spans="1:16" x14ac:dyDescent="0.2">
      <c r="A12" s="33"/>
      <c r="B12" s="33"/>
      <c r="C12" s="33"/>
      <c r="D12" s="33"/>
      <c r="E12" s="15"/>
      <c r="F12" s="15"/>
      <c r="G12" s="15"/>
      <c r="H12" s="15"/>
      <c r="I12" s="33"/>
      <c r="J12" s="33"/>
      <c r="K12" s="33"/>
      <c r="L12" s="33"/>
      <c r="M12" s="34">
        <v>0</v>
      </c>
      <c r="N12" s="34">
        <v>0</v>
      </c>
      <c r="O12" s="34">
        <v>0</v>
      </c>
      <c r="P12" s="34">
        <v>0</v>
      </c>
    </row>
    <row r="14" spans="1:16" ht="12.75" customHeight="1" x14ac:dyDescent="0.2">
      <c r="A14" s="102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23"/>
      <c r="N14" s="23"/>
      <c r="O14" s="23"/>
    </row>
    <row r="15" spans="1:16" x14ac:dyDescent="0.2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23"/>
      <c r="N15" s="23"/>
      <c r="O15" s="23"/>
    </row>
    <row r="16" spans="1:16" x14ac:dyDescent="0.2">
      <c r="J16" s="13"/>
      <c r="K16" s="14" t="s">
        <v>17</v>
      </c>
      <c r="L16" s="13"/>
      <c r="P16" s="15"/>
    </row>
    <row r="17" spans="1:16" x14ac:dyDescent="0.2">
      <c r="A17" s="16" t="s">
        <v>136</v>
      </c>
      <c r="K17" s="15" t="s">
        <v>251</v>
      </c>
      <c r="P17" s="15"/>
    </row>
    <row r="18" spans="1:16" ht="27.75" customHeight="1" x14ac:dyDescent="0.2">
      <c r="A18" s="122" t="s">
        <v>137</v>
      </c>
      <c r="B18" s="122"/>
      <c r="C18" s="122"/>
      <c r="D18" s="122"/>
      <c r="E18" s="122"/>
      <c r="F18" s="122"/>
      <c r="G18" s="122"/>
      <c r="H18" s="122"/>
      <c r="I18" s="122"/>
      <c r="J18" s="122"/>
    </row>
    <row r="19" spans="1:16" ht="24.75" customHeight="1" x14ac:dyDescent="0.2">
      <c r="A19" s="124" t="s">
        <v>138</v>
      </c>
      <c r="B19" s="124"/>
      <c r="C19" s="124"/>
      <c r="D19" s="124"/>
      <c r="E19" s="124"/>
      <c r="F19" s="124"/>
      <c r="G19" s="124"/>
      <c r="H19" s="124"/>
      <c r="I19" s="124"/>
      <c r="J19" s="124"/>
    </row>
    <row r="20" spans="1:16" ht="14.25" customHeight="1" x14ac:dyDescent="0.2">
      <c r="A20" s="122" t="s">
        <v>139</v>
      </c>
      <c r="B20" s="122"/>
      <c r="C20" s="122"/>
      <c r="D20" s="122"/>
      <c r="E20" s="122"/>
      <c r="F20" s="122"/>
      <c r="G20" s="122"/>
      <c r="H20" s="122"/>
      <c r="I20" s="122"/>
      <c r="J20" s="122"/>
    </row>
    <row r="23" spans="1:16" ht="12.75" customHeight="1" x14ac:dyDescent="0.2">
      <c r="A23" s="121" t="s">
        <v>131</v>
      </c>
      <c r="B23" s="121"/>
      <c r="C23" s="121"/>
    </row>
    <row r="24" spans="1:16" ht="12.75" customHeight="1" x14ac:dyDescent="0.2">
      <c r="A24" s="103" t="s">
        <v>140</v>
      </c>
      <c r="B24" s="103"/>
      <c r="C24" s="103"/>
    </row>
    <row r="25" spans="1:16" ht="12.75" customHeight="1" x14ac:dyDescent="0.2">
      <c r="A25" s="103" t="s">
        <v>141</v>
      </c>
      <c r="B25" s="103"/>
      <c r="C25" s="103"/>
      <c r="E25" s="3"/>
      <c r="F25" s="3"/>
    </row>
    <row r="26" spans="1:16" ht="12.75" customHeight="1" x14ac:dyDescent="0.2">
      <c r="A26" s="103" t="s">
        <v>142</v>
      </c>
      <c r="B26" s="103"/>
      <c r="C26" s="103"/>
    </row>
    <row r="28" spans="1:16" ht="12.75" customHeight="1" x14ac:dyDescent="0.2">
      <c r="A28" s="121" t="s">
        <v>132</v>
      </c>
      <c r="B28" s="121"/>
      <c r="C28" s="121"/>
    </row>
    <row r="29" spans="1:16" ht="12.75" customHeight="1" x14ac:dyDescent="0.2">
      <c r="A29" s="103" t="s">
        <v>140</v>
      </c>
      <c r="B29" s="103"/>
      <c r="C29" s="103"/>
    </row>
    <row r="30" spans="1:16" ht="12.75" customHeight="1" x14ac:dyDescent="0.2">
      <c r="A30" s="103" t="s">
        <v>143</v>
      </c>
      <c r="B30" s="103"/>
      <c r="C30" s="103"/>
    </row>
    <row r="31" spans="1:16" ht="38.85" customHeight="1" x14ac:dyDescent="0.2">
      <c r="A31" s="103" t="s">
        <v>144</v>
      </c>
      <c r="B31" s="103"/>
      <c r="C31" s="103"/>
    </row>
    <row r="33" spans="1:8" ht="12.75" customHeight="1" x14ac:dyDescent="0.2">
      <c r="A33" s="121" t="s">
        <v>133</v>
      </c>
      <c r="B33" s="121"/>
      <c r="C33" s="121"/>
    </row>
    <row r="34" spans="1:8" ht="12.75" customHeight="1" x14ac:dyDescent="0.2">
      <c r="A34" s="103" t="s">
        <v>140</v>
      </c>
      <c r="B34" s="103"/>
      <c r="C34" s="103"/>
    </row>
    <row r="35" spans="1:8" ht="12.75" customHeight="1" x14ac:dyDescent="0.2">
      <c r="A35" s="103" t="s">
        <v>145</v>
      </c>
      <c r="B35" s="103"/>
      <c r="C35" s="103"/>
    </row>
    <row r="36" spans="1:8" ht="12.75" customHeight="1" x14ac:dyDescent="0.2">
      <c r="A36" s="103" t="s">
        <v>146</v>
      </c>
      <c r="B36" s="103"/>
      <c r="C36" s="103"/>
    </row>
    <row r="38" spans="1:8" ht="12.75" customHeight="1" x14ac:dyDescent="0.2">
      <c r="A38" s="121" t="s">
        <v>134</v>
      </c>
      <c r="B38" s="121"/>
      <c r="C38" s="121"/>
    </row>
    <row r="39" spans="1:8" ht="12.75" customHeight="1" x14ac:dyDescent="0.2">
      <c r="A39" s="103" t="s">
        <v>147</v>
      </c>
      <c r="B39" s="103"/>
      <c r="C39" s="103"/>
      <c r="E39" s="35"/>
      <c r="F39" s="35"/>
      <c r="G39" s="35"/>
      <c r="H39" s="35"/>
    </row>
    <row r="40" spans="1:8" ht="12.75" customHeight="1" x14ac:dyDescent="0.2">
      <c r="A40" s="103" t="s">
        <v>148</v>
      </c>
      <c r="B40" s="103"/>
      <c r="C40" s="103"/>
      <c r="E40" s="35"/>
      <c r="F40" s="35"/>
      <c r="G40" s="35"/>
      <c r="H40" s="35"/>
    </row>
    <row r="41" spans="1:8" ht="12.75" customHeight="1" x14ac:dyDescent="0.2">
      <c r="A41" s="112" t="s">
        <v>149</v>
      </c>
      <c r="B41" s="112"/>
      <c r="E41" s="35"/>
      <c r="F41" s="35"/>
      <c r="G41" s="35"/>
      <c r="H41" s="35"/>
    </row>
    <row r="42" spans="1:8" x14ac:dyDescent="0.2">
      <c r="E42" s="35"/>
      <c r="F42" s="35"/>
      <c r="G42" s="35"/>
      <c r="H42" s="35"/>
    </row>
    <row r="43" spans="1:8" x14ac:dyDescent="0.2">
      <c r="E43" s="35"/>
      <c r="F43" s="35"/>
      <c r="G43" s="35"/>
      <c r="H43" s="35"/>
    </row>
    <row r="44" spans="1:8" x14ac:dyDescent="0.2">
      <c r="E44" s="35"/>
      <c r="F44" s="35"/>
      <c r="G44" s="35"/>
      <c r="H44" s="35"/>
    </row>
    <row r="45" spans="1:8" x14ac:dyDescent="0.2">
      <c r="E45" s="35"/>
      <c r="F45" s="35"/>
      <c r="G45" s="35"/>
      <c r="H45" s="35"/>
    </row>
    <row r="46" spans="1:8" x14ac:dyDescent="0.2">
      <c r="E46" s="35"/>
      <c r="F46" s="35"/>
      <c r="G46" s="35"/>
      <c r="H46" s="35"/>
    </row>
    <row r="47" spans="1:8" x14ac:dyDescent="0.2">
      <c r="E47" s="35"/>
      <c r="F47" s="35"/>
      <c r="G47" s="35"/>
      <c r="H47" s="35"/>
    </row>
    <row r="48" spans="1:8" x14ac:dyDescent="0.2">
      <c r="E48" s="35"/>
      <c r="F48" s="35"/>
      <c r="G48" s="35"/>
      <c r="H48" s="35"/>
    </row>
    <row r="49" spans="5:8" x14ac:dyDescent="0.2">
      <c r="E49" s="35"/>
      <c r="F49" s="35"/>
      <c r="G49" s="35"/>
      <c r="H49" s="35"/>
    </row>
    <row r="50" spans="5:8" x14ac:dyDescent="0.2">
      <c r="E50" s="35"/>
      <c r="F50" s="35"/>
      <c r="G50" s="35"/>
      <c r="H50" s="35"/>
    </row>
    <row r="51" spans="5:8" x14ac:dyDescent="0.2">
      <c r="E51" s="35"/>
      <c r="F51" s="35"/>
      <c r="G51" s="35"/>
      <c r="H51" s="35"/>
    </row>
    <row r="52" spans="5:8" x14ac:dyDescent="0.2">
      <c r="E52" s="35"/>
      <c r="F52" s="35"/>
      <c r="G52" s="35"/>
      <c r="H52" s="35"/>
    </row>
    <row r="53" spans="5:8" x14ac:dyDescent="0.2">
      <c r="E53" s="35"/>
      <c r="F53" s="35"/>
      <c r="G53" s="35"/>
      <c r="H53" s="35"/>
    </row>
    <row r="54" spans="5:8" x14ac:dyDescent="0.2">
      <c r="E54" s="35"/>
      <c r="F54" s="35"/>
      <c r="G54" s="35"/>
      <c r="H54" s="35"/>
    </row>
    <row r="55" spans="5:8" x14ac:dyDescent="0.2">
      <c r="E55" s="35"/>
      <c r="F55" s="35"/>
      <c r="G55" s="35"/>
      <c r="H55" s="35"/>
    </row>
    <row r="56" spans="5:8" x14ac:dyDescent="0.2">
      <c r="E56" s="35"/>
      <c r="F56" s="35"/>
      <c r="G56" s="35"/>
      <c r="H56" s="35"/>
    </row>
    <row r="57" spans="5:8" x14ac:dyDescent="0.2">
      <c r="E57" s="35"/>
      <c r="F57" s="35"/>
      <c r="G57" s="35"/>
      <c r="H57" s="35"/>
    </row>
    <row r="58" spans="5:8" x14ac:dyDescent="0.2">
      <c r="E58" s="35"/>
      <c r="F58" s="35"/>
      <c r="G58" s="35"/>
      <c r="H58" s="35"/>
    </row>
    <row r="59" spans="5:8" x14ac:dyDescent="0.2">
      <c r="E59" s="35"/>
      <c r="F59" s="35"/>
      <c r="G59" s="35"/>
      <c r="H59" s="35"/>
    </row>
    <row r="60" spans="5:8" x14ac:dyDescent="0.2">
      <c r="E60" s="35"/>
      <c r="F60" s="35"/>
      <c r="G60" s="35"/>
      <c r="H60" s="35"/>
    </row>
    <row r="61" spans="5:8" x14ac:dyDescent="0.2">
      <c r="E61" s="35"/>
      <c r="F61" s="35"/>
      <c r="G61" s="35"/>
      <c r="H61" s="35"/>
    </row>
    <row r="62" spans="5:8" x14ac:dyDescent="0.2">
      <c r="E62" s="35"/>
      <c r="F62" s="35"/>
      <c r="G62" s="35"/>
      <c r="H62" s="35"/>
    </row>
    <row r="63" spans="5:8" x14ac:dyDescent="0.2">
      <c r="E63" s="35"/>
      <c r="F63" s="35"/>
      <c r="G63" s="35"/>
      <c r="H63" s="35"/>
    </row>
    <row r="64" spans="5:8" x14ac:dyDescent="0.2">
      <c r="E64" s="35"/>
      <c r="F64" s="35"/>
      <c r="G64" s="35"/>
      <c r="H64" s="35"/>
    </row>
    <row r="65" spans="5:8" x14ac:dyDescent="0.2">
      <c r="E65" s="35"/>
      <c r="F65" s="35"/>
      <c r="G65" s="35"/>
      <c r="H65" s="35"/>
    </row>
    <row r="66" spans="5:8" x14ac:dyDescent="0.2">
      <c r="E66" s="35"/>
      <c r="F66" s="35"/>
      <c r="G66" s="35"/>
      <c r="H66" s="35"/>
    </row>
    <row r="67" spans="5:8" x14ac:dyDescent="0.2">
      <c r="E67" s="35"/>
      <c r="F67" s="35"/>
      <c r="G67" s="35"/>
      <c r="H67" s="35"/>
    </row>
    <row r="68" spans="5:8" x14ac:dyDescent="0.2">
      <c r="E68" s="35"/>
      <c r="F68" s="35"/>
      <c r="G68" s="35"/>
      <c r="H68" s="35"/>
    </row>
    <row r="69" spans="5:8" x14ac:dyDescent="0.2">
      <c r="E69" s="35"/>
      <c r="F69" s="35"/>
      <c r="G69" s="35"/>
      <c r="H69" s="35"/>
    </row>
    <row r="70" spans="5:8" x14ac:dyDescent="0.2">
      <c r="E70" s="35"/>
      <c r="F70" s="35"/>
      <c r="G70" s="35"/>
      <c r="H70" s="35"/>
    </row>
  </sheetData>
  <mergeCells count="37">
    <mergeCell ref="A1:P1"/>
    <mergeCell ref="A2:P2"/>
    <mergeCell ref="A3:P3"/>
    <mergeCell ref="A4:P4"/>
    <mergeCell ref="A8:P8"/>
    <mergeCell ref="M9:P9"/>
    <mergeCell ref="A14:L14"/>
    <mergeCell ref="A15:L15"/>
    <mergeCell ref="A18:J18"/>
    <mergeCell ref="A19:J19"/>
    <mergeCell ref="H9:H10"/>
    <mergeCell ref="I9:I10"/>
    <mergeCell ref="J9:J10"/>
    <mergeCell ref="K9:K10"/>
    <mergeCell ref="L9:L10"/>
    <mergeCell ref="A9:A10"/>
    <mergeCell ref="B9:B10"/>
    <mergeCell ref="C9:C10"/>
    <mergeCell ref="D9:D10"/>
    <mergeCell ref="E9:G9"/>
    <mergeCell ref="A20:J20"/>
    <mergeCell ref="A23:C23"/>
    <mergeCell ref="A24:C24"/>
    <mergeCell ref="A25:C25"/>
    <mergeCell ref="A26:C26"/>
    <mergeCell ref="A28:C28"/>
    <mergeCell ref="A29:C29"/>
    <mergeCell ref="A30:C30"/>
    <mergeCell ref="A31:C31"/>
    <mergeCell ref="A33:C33"/>
    <mergeCell ref="A40:C40"/>
    <mergeCell ref="A41:B41"/>
    <mergeCell ref="A34:C34"/>
    <mergeCell ref="A35:C35"/>
    <mergeCell ref="A36:C36"/>
    <mergeCell ref="A38:C38"/>
    <mergeCell ref="A39:C39"/>
  </mergeCells>
  <printOptions horizontalCentered="1"/>
  <pageMargins left="0.39374999999999999" right="0.39374999999999999" top="0.39374999999999999" bottom="0.39374999999999999" header="0.511811023622047" footer="0.511811023622047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118"/>
  <sheetViews>
    <sheetView topLeftCell="G1" zoomScale="75" zoomScaleNormal="75" workbookViewId="0">
      <selection activeCell="P13" sqref="P13"/>
    </sheetView>
  </sheetViews>
  <sheetFormatPr defaultColWidth="9" defaultRowHeight="12.75" x14ac:dyDescent="0.2"/>
  <cols>
    <col min="1" max="1" width="14.5703125" style="4" customWidth="1"/>
    <col min="2" max="2" width="15.7109375" style="4" customWidth="1"/>
    <col min="3" max="3" width="25.28515625" style="4" customWidth="1"/>
    <col min="4" max="4" width="15.5703125" style="4" customWidth="1"/>
    <col min="5" max="5" width="28.5703125" style="4" customWidth="1"/>
    <col min="6" max="7" width="12" style="4" customWidth="1"/>
    <col min="8" max="9" width="7.7109375" style="4" customWidth="1"/>
    <col min="10" max="10" width="14.85546875" style="4" customWidth="1"/>
    <col min="11" max="11" width="17" style="4" customWidth="1"/>
    <col min="12" max="12" width="15.5703125" style="4" customWidth="1"/>
    <col min="13" max="13" width="19.85546875" style="4" customWidth="1"/>
    <col min="14" max="14" width="36.7109375" style="4" customWidth="1"/>
    <col min="15" max="15" width="15.5703125" style="4" customWidth="1"/>
    <col min="16" max="16" width="16.42578125" style="4" customWidth="1"/>
    <col min="17" max="17" width="17.5703125" style="4" customWidth="1"/>
    <col min="18" max="18" width="15.42578125" style="4" customWidth="1"/>
    <col min="19" max="19" width="12.42578125" style="4" customWidth="1"/>
    <col min="20" max="20" width="17.5703125" style="4" customWidth="1"/>
    <col min="21" max="21" width="19.42578125" style="4" customWidth="1"/>
    <col min="22" max="22" width="18.7109375" style="4" customWidth="1"/>
    <col min="23" max="23" width="14.5703125" style="4" customWidth="1"/>
    <col min="24" max="24" width="12.42578125" style="4" customWidth="1"/>
    <col min="25" max="25" width="18.5703125" style="4" customWidth="1"/>
    <col min="26" max="26" width="32.140625" style="4" customWidth="1"/>
    <col min="27" max="1024" width="9" style="4"/>
  </cols>
  <sheetData>
    <row r="1" spans="1:1024" ht="18.75" customHeight="1" x14ac:dyDescent="0.2">
      <c r="A1" s="105" t="s">
        <v>150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1:1024" ht="18.75" x14ac:dyDescent="0.2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</row>
    <row r="4" spans="1:1024" ht="18" x14ac:dyDescent="0.2">
      <c r="A4" s="119" t="s">
        <v>151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7" spans="1:1024" ht="22.5" customHeight="1" x14ac:dyDescent="0.2">
      <c r="A7" s="129" t="s">
        <v>244</v>
      </c>
      <c r="B7" s="129" t="s">
        <v>152</v>
      </c>
      <c r="C7" s="129" t="s">
        <v>153</v>
      </c>
      <c r="D7" s="129" t="s">
        <v>154</v>
      </c>
      <c r="E7" s="129" t="s">
        <v>253</v>
      </c>
      <c r="F7" s="129" t="s">
        <v>155</v>
      </c>
      <c r="G7" s="129" t="s">
        <v>156</v>
      </c>
      <c r="H7" s="133" t="s">
        <v>157</v>
      </c>
      <c r="I7" s="133"/>
      <c r="J7" s="133"/>
      <c r="K7" s="129" t="s">
        <v>158</v>
      </c>
      <c r="L7" s="133" t="s">
        <v>159</v>
      </c>
      <c r="M7" s="129" t="s">
        <v>160</v>
      </c>
      <c r="N7" s="129" t="s">
        <v>161</v>
      </c>
      <c r="O7" s="129" t="s">
        <v>162</v>
      </c>
      <c r="P7" s="128" t="s">
        <v>163</v>
      </c>
      <c r="Q7" s="128"/>
      <c r="R7" s="128"/>
      <c r="S7" s="128"/>
      <c r="T7" s="128"/>
      <c r="U7" s="128"/>
      <c r="V7" s="128"/>
      <c r="W7" s="128"/>
      <c r="X7" s="128"/>
      <c r="Y7" s="129" t="s">
        <v>164</v>
      </c>
    </row>
    <row r="8" spans="1:1024" ht="38.25" customHeight="1" x14ac:dyDescent="0.2">
      <c r="A8" s="129"/>
      <c r="B8" s="129"/>
      <c r="C8" s="129"/>
      <c r="D8" s="129"/>
      <c r="E8" s="129"/>
      <c r="F8" s="129"/>
      <c r="G8" s="129"/>
      <c r="H8" s="130" t="s">
        <v>126</v>
      </c>
      <c r="I8" s="130" t="s">
        <v>127</v>
      </c>
      <c r="J8" s="130" t="s">
        <v>128</v>
      </c>
      <c r="K8" s="129"/>
      <c r="L8" s="133"/>
      <c r="M8" s="129"/>
      <c r="N8" s="129"/>
      <c r="O8" s="129"/>
      <c r="P8" s="131" t="s">
        <v>6</v>
      </c>
      <c r="Q8" s="131" t="s">
        <v>7</v>
      </c>
      <c r="R8" s="131" t="s">
        <v>8</v>
      </c>
      <c r="S8" s="131" t="s">
        <v>165</v>
      </c>
      <c r="T8" s="131" t="s">
        <v>166</v>
      </c>
      <c r="U8" s="131" t="s">
        <v>167</v>
      </c>
      <c r="V8" s="131" t="s">
        <v>168</v>
      </c>
      <c r="W8" s="37" t="s">
        <v>169</v>
      </c>
      <c r="X8" s="38"/>
      <c r="Y8" s="129"/>
    </row>
    <row r="9" spans="1:1024" ht="43.5" customHeight="1" x14ac:dyDescent="0.2">
      <c r="A9" s="129"/>
      <c r="B9" s="129"/>
      <c r="C9" s="129"/>
      <c r="D9" s="129"/>
      <c r="E9" s="129"/>
      <c r="F9" s="129"/>
      <c r="G9" s="129"/>
      <c r="H9" s="130"/>
      <c r="I9" s="130"/>
      <c r="J9" s="130"/>
      <c r="K9" s="129"/>
      <c r="L9" s="133"/>
      <c r="M9" s="129"/>
      <c r="N9" s="129"/>
      <c r="O9" s="129"/>
      <c r="P9" s="131"/>
      <c r="Q9" s="131"/>
      <c r="R9" s="131"/>
      <c r="S9" s="131"/>
      <c r="T9" s="131"/>
      <c r="U9" s="131"/>
      <c r="V9" s="131"/>
      <c r="W9" s="39" t="s">
        <v>170</v>
      </c>
      <c r="X9" s="39" t="s">
        <v>159</v>
      </c>
      <c r="Y9" s="129"/>
    </row>
    <row r="10" spans="1:1024" ht="33.75" customHeight="1" x14ac:dyDescent="0.2">
      <c r="A10" s="40" t="s">
        <v>171</v>
      </c>
      <c r="B10" s="41" t="s">
        <v>45</v>
      </c>
      <c r="C10" s="41" t="s">
        <v>44</v>
      </c>
      <c r="D10" s="41" t="s">
        <v>172</v>
      </c>
      <c r="E10" s="41" t="s">
        <v>45</v>
      </c>
      <c r="F10" s="41" t="s">
        <v>52</v>
      </c>
      <c r="G10" s="41" t="s">
        <v>52</v>
      </c>
      <c r="H10" s="41" t="s">
        <v>130</v>
      </c>
      <c r="I10" s="41" t="s">
        <v>130</v>
      </c>
      <c r="J10" s="41" t="s">
        <v>130</v>
      </c>
      <c r="K10" s="41" t="s">
        <v>44</v>
      </c>
      <c r="L10" s="41" t="s">
        <v>173</v>
      </c>
      <c r="M10" s="41" t="s">
        <v>174</v>
      </c>
      <c r="N10" s="42" t="s">
        <v>45</v>
      </c>
      <c r="O10" s="42" t="s">
        <v>175</v>
      </c>
      <c r="P10" s="39" t="s">
        <v>49</v>
      </c>
      <c r="Q10" s="39" t="s">
        <v>49</v>
      </c>
      <c r="R10" s="39" t="s">
        <v>49</v>
      </c>
      <c r="S10" s="39" t="s">
        <v>49</v>
      </c>
      <c r="T10" s="36" t="s">
        <v>49</v>
      </c>
      <c r="U10" s="39" t="s">
        <v>49</v>
      </c>
      <c r="V10" s="39" t="s">
        <v>176</v>
      </c>
      <c r="W10" s="39" t="s">
        <v>49</v>
      </c>
      <c r="X10" s="43" t="s">
        <v>177</v>
      </c>
      <c r="Y10" s="41" t="s">
        <v>178</v>
      </c>
    </row>
    <row r="11" spans="1:1024" s="56" customFormat="1" ht="44.85" customHeight="1" x14ac:dyDescent="0.2">
      <c r="A11" s="44" t="s">
        <v>268</v>
      </c>
      <c r="B11" s="45" t="s">
        <v>269</v>
      </c>
      <c r="C11" s="46" t="s">
        <v>270</v>
      </c>
      <c r="D11" s="46">
        <v>2024</v>
      </c>
      <c r="E11" s="46" t="s">
        <v>252</v>
      </c>
      <c r="F11" s="46" t="s">
        <v>60</v>
      </c>
      <c r="G11" s="46" t="s">
        <v>60</v>
      </c>
      <c r="H11" s="46">
        <v>20</v>
      </c>
      <c r="I11" s="45" t="s">
        <v>254</v>
      </c>
      <c r="J11" s="46">
        <v>95075</v>
      </c>
      <c r="K11" s="47" t="s">
        <v>255</v>
      </c>
      <c r="L11" s="48" t="s">
        <v>257</v>
      </c>
      <c r="M11" s="49" t="s">
        <v>256</v>
      </c>
      <c r="N11" s="50" t="s">
        <v>271</v>
      </c>
      <c r="O11" s="51">
        <v>1</v>
      </c>
      <c r="P11" s="52" t="s">
        <v>272</v>
      </c>
      <c r="Q11" s="52"/>
      <c r="R11" s="52"/>
      <c r="S11" s="52"/>
      <c r="T11" s="53" t="str">
        <f>(P11)</f>
        <v>557,852,60</v>
      </c>
      <c r="U11" s="54"/>
      <c r="V11" s="54"/>
      <c r="W11" s="54"/>
      <c r="X11" s="55"/>
      <c r="Y11" s="46" t="s">
        <v>275</v>
      </c>
    </row>
    <row r="12" spans="1:1024" s="93" customFormat="1" ht="39.950000000000003" customHeight="1" x14ac:dyDescent="0.2">
      <c r="A12" s="77"/>
      <c r="B12" s="78"/>
      <c r="C12" s="79"/>
      <c r="D12" s="78"/>
      <c r="E12" s="80"/>
      <c r="F12" s="78"/>
      <c r="G12" s="78"/>
      <c r="H12" s="81"/>
      <c r="I12" s="82"/>
      <c r="J12" s="83"/>
      <c r="K12" s="81"/>
      <c r="L12" s="81"/>
      <c r="M12" s="132" t="s">
        <v>273</v>
      </c>
      <c r="N12" s="132" t="s">
        <v>273</v>
      </c>
      <c r="O12" s="85"/>
      <c r="P12" s="86">
        <v>557852.6</v>
      </c>
      <c r="Q12" s="87"/>
      <c r="R12" s="87"/>
      <c r="S12" s="87"/>
      <c r="T12" s="88">
        <f>(P12)</f>
        <v>557852.6</v>
      </c>
      <c r="U12" s="89"/>
      <c r="V12" s="90"/>
      <c r="W12" s="91"/>
      <c r="X12" s="92"/>
      <c r="Y12" s="90"/>
    </row>
    <row r="13" spans="1:1024" s="56" customFormat="1" ht="44.85" customHeight="1" x14ac:dyDescent="0.2">
      <c r="A13" s="44" t="s">
        <v>267</v>
      </c>
      <c r="B13" s="45" t="s">
        <v>266</v>
      </c>
      <c r="C13" s="46" t="s">
        <v>265</v>
      </c>
      <c r="D13" s="46">
        <v>2024</v>
      </c>
      <c r="E13" s="63" t="s">
        <v>252</v>
      </c>
      <c r="F13" s="46" t="s">
        <v>60</v>
      </c>
      <c r="G13" s="46" t="s">
        <v>60</v>
      </c>
      <c r="H13" s="46">
        <v>20</v>
      </c>
      <c r="I13" s="45" t="s">
        <v>254</v>
      </c>
      <c r="J13" s="46">
        <v>95075</v>
      </c>
      <c r="K13" s="47" t="s">
        <v>255</v>
      </c>
      <c r="L13" s="48" t="s">
        <v>257</v>
      </c>
      <c r="M13" s="49" t="s">
        <v>256</v>
      </c>
      <c r="N13" s="50" t="s">
        <v>264</v>
      </c>
      <c r="O13" s="51">
        <v>1</v>
      </c>
      <c r="P13" s="52">
        <v>805070.53</v>
      </c>
      <c r="Q13" s="52"/>
      <c r="R13" s="52"/>
      <c r="S13" s="52"/>
      <c r="T13" s="53">
        <v>805070.53</v>
      </c>
      <c r="U13" s="54"/>
      <c r="V13" s="54"/>
      <c r="W13" s="54"/>
      <c r="X13" s="55"/>
      <c r="Y13" s="46" t="s">
        <v>275</v>
      </c>
    </row>
    <row r="14" spans="1:1024" s="93" customFormat="1" ht="39.950000000000003" customHeight="1" x14ac:dyDescent="0.2">
      <c r="A14" s="77"/>
      <c r="B14" s="78"/>
      <c r="C14" s="79"/>
      <c r="D14" s="78"/>
      <c r="E14" s="80"/>
      <c r="F14" s="78"/>
      <c r="G14" s="78"/>
      <c r="H14" s="81"/>
      <c r="I14" s="82"/>
      <c r="J14" s="83"/>
      <c r="K14" s="81"/>
      <c r="L14" s="81"/>
      <c r="M14" s="132" t="s">
        <v>276</v>
      </c>
      <c r="N14" s="132" t="s">
        <v>273</v>
      </c>
      <c r="O14" s="85"/>
      <c r="P14" s="101">
        <f>+P12+P13</f>
        <v>1362923.13</v>
      </c>
      <c r="Q14" s="87"/>
      <c r="R14" s="87"/>
      <c r="S14" s="87"/>
      <c r="T14" s="101">
        <v>1362923.13</v>
      </c>
      <c r="U14" s="89"/>
      <c r="V14" s="90"/>
      <c r="W14" s="91"/>
      <c r="X14" s="92"/>
      <c r="Y14" s="90"/>
    </row>
    <row r="15" spans="1:1024" s="56" customFormat="1" ht="12.75" customHeight="1" x14ac:dyDescent="0.2">
      <c r="A15" s="127" t="s">
        <v>71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28"/>
      <c r="P15" s="28"/>
      <c r="Q15" s="28"/>
      <c r="R15" s="28"/>
      <c r="S15" s="28"/>
      <c r="T15" s="2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</row>
    <row r="16" spans="1:1024" ht="12.75" customHeight="1" x14ac:dyDescent="0.2">
      <c r="A16" s="103" t="s">
        <v>179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</row>
    <row r="17" spans="1:20" ht="12.75" customHeight="1" x14ac:dyDescent="0.2">
      <c r="A17" s="103" t="s">
        <v>180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3"/>
      <c r="P17" s="14" t="s">
        <v>17</v>
      </c>
      <c r="Q17" s="13"/>
    </row>
    <row r="18" spans="1:20" ht="12.75" customHeight="1" x14ac:dyDescent="0.2">
      <c r="A18" s="103" t="s">
        <v>181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P18" s="15" t="s">
        <v>250</v>
      </c>
    </row>
    <row r="19" spans="1:20" ht="12.75" customHeight="1" x14ac:dyDescent="0.2">
      <c r="A19" s="103" t="s">
        <v>182</v>
      </c>
      <c r="B19" s="103"/>
      <c r="C19" s="103"/>
      <c r="D19" s="103"/>
      <c r="E19" s="103"/>
      <c r="F19" s="103"/>
      <c r="G19" s="103"/>
      <c r="H19" s="103"/>
      <c r="I19" s="103"/>
      <c r="J19" s="103"/>
    </row>
    <row r="20" spans="1:20" ht="12.75" customHeight="1" x14ac:dyDescent="0.2">
      <c r="A20" s="113" t="s">
        <v>242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P20" s="15"/>
    </row>
    <row r="21" spans="1:20" ht="12.75" customHeight="1" x14ac:dyDescent="0.2">
      <c r="A21" s="103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</row>
    <row r="22" spans="1:20" ht="12.75" customHeight="1" x14ac:dyDescent="0.2">
      <c r="A22" s="103" t="s">
        <v>243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R22" s="58"/>
    </row>
    <row r="23" spans="1:20" ht="12.75" customHeight="1" x14ac:dyDescent="0.2">
      <c r="A23" s="103" t="s">
        <v>183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</row>
    <row r="24" spans="1:20" ht="12.75" customHeight="1" x14ac:dyDescent="0.2">
      <c r="A24" s="103" t="s">
        <v>184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</row>
    <row r="25" spans="1:20" ht="12.75" customHeight="1" x14ac:dyDescent="0.2">
      <c r="A25" s="103" t="s">
        <v>185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20" ht="12.75" customHeight="1" x14ac:dyDescent="0.2">
      <c r="A26" s="103" t="s">
        <v>186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</row>
    <row r="27" spans="1:20" ht="12.75" customHeight="1" x14ac:dyDescent="0.2">
      <c r="A27" s="103" t="s">
        <v>187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20" ht="12.75" customHeigh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20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</row>
    <row r="30" spans="1:20" ht="12.75" customHeight="1" x14ac:dyDescent="0.2">
      <c r="A30" s="59" t="s">
        <v>173</v>
      </c>
      <c r="L30" s="35"/>
      <c r="M30" s="35"/>
      <c r="N30" s="35"/>
      <c r="O30" s="35"/>
      <c r="P30" s="35"/>
      <c r="Q30" s="35"/>
      <c r="R30" s="35"/>
      <c r="S30" s="35"/>
      <c r="T30" s="35"/>
    </row>
    <row r="31" spans="1:20" ht="12.75" customHeight="1" x14ac:dyDescent="0.2">
      <c r="A31" s="126" t="s">
        <v>188</v>
      </c>
      <c r="B31" s="126"/>
      <c r="C31" s="126"/>
      <c r="D31" s="126"/>
      <c r="E31" s="126"/>
      <c r="F31" s="126"/>
      <c r="G31" s="126"/>
      <c r="H31" s="126"/>
      <c r="I31" s="126"/>
      <c r="J31" s="126"/>
      <c r="L31" s="35"/>
      <c r="M31" s="35"/>
      <c r="N31" s="35"/>
      <c r="O31" s="35"/>
      <c r="P31" s="35"/>
      <c r="Q31" s="35"/>
      <c r="R31" s="35"/>
      <c r="S31" s="35"/>
      <c r="T31" s="35"/>
    </row>
    <row r="32" spans="1:20" ht="12.75" customHeight="1" x14ac:dyDescent="0.2">
      <c r="A32" s="3"/>
      <c r="B32" s="3"/>
      <c r="C32" s="3"/>
      <c r="D32" s="3"/>
      <c r="E32" s="3"/>
      <c r="L32" s="35"/>
      <c r="M32" s="35"/>
      <c r="N32" s="35"/>
      <c r="O32" s="35"/>
      <c r="P32" s="35"/>
      <c r="Q32" s="35"/>
      <c r="R32" s="35"/>
      <c r="S32" s="35"/>
      <c r="T32" s="35"/>
    </row>
    <row r="33" spans="1:20" ht="12.75" customHeight="1" x14ac:dyDescent="0.2">
      <c r="A33" s="59" t="s">
        <v>174</v>
      </c>
      <c r="L33" s="35"/>
      <c r="M33" s="35"/>
      <c r="N33" s="35"/>
      <c r="O33" s="35"/>
      <c r="P33" s="35"/>
      <c r="Q33" s="35"/>
      <c r="R33" s="35"/>
      <c r="S33" s="35"/>
      <c r="T33" s="35"/>
    </row>
    <row r="34" spans="1:20" ht="12.75" customHeight="1" x14ac:dyDescent="0.2">
      <c r="A34" s="126" t="s">
        <v>189</v>
      </c>
      <c r="B34" s="126"/>
      <c r="C34" s="126"/>
      <c r="D34" s="126"/>
      <c r="E34" s="126"/>
      <c r="F34" s="126"/>
      <c r="G34" s="126"/>
      <c r="H34" s="126"/>
      <c r="I34" s="126"/>
      <c r="J34" s="126"/>
      <c r="L34" s="35"/>
      <c r="M34" s="35"/>
      <c r="N34" s="35"/>
      <c r="O34" s="35"/>
      <c r="P34" s="35"/>
      <c r="Q34" s="35"/>
      <c r="R34" s="35"/>
      <c r="S34" s="35"/>
      <c r="T34" s="35"/>
    </row>
    <row r="35" spans="1:20" ht="12.75" customHeight="1" x14ac:dyDescent="0.2">
      <c r="L35" s="35"/>
      <c r="M35" s="35"/>
      <c r="N35" s="35"/>
      <c r="O35" s="35"/>
      <c r="P35" s="35"/>
      <c r="Q35" s="35"/>
      <c r="R35" s="35"/>
      <c r="S35" s="35"/>
      <c r="T35" s="35"/>
    </row>
    <row r="36" spans="1:20" ht="12.75" customHeight="1" x14ac:dyDescent="0.2">
      <c r="A36" s="59" t="s">
        <v>175</v>
      </c>
      <c r="L36" s="35"/>
      <c r="M36" s="35"/>
      <c r="N36" s="35"/>
      <c r="O36" s="35"/>
      <c r="P36" s="35"/>
      <c r="Q36" s="35"/>
      <c r="R36" s="35"/>
      <c r="S36" s="35"/>
      <c r="T36" s="35"/>
    </row>
    <row r="37" spans="1:20" ht="12.75" customHeight="1" x14ac:dyDescent="0.2">
      <c r="A37" s="103" t="s">
        <v>190</v>
      </c>
      <c r="B37" s="103"/>
      <c r="C37" s="103"/>
      <c r="D37" s="103"/>
      <c r="E37" s="103"/>
      <c r="L37" s="35"/>
      <c r="M37" s="35"/>
      <c r="N37" s="35"/>
      <c r="O37" s="35"/>
      <c r="P37" s="35"/>
      <c r="Q37" s="35"/>
      <c r="R37" s="35"/>
      <c r="S37" s="35"/>
      <c r="T37" s="35"/>
    </row>
    <row r="38" spans="1:20" ht="12.75" customHeight="1" x14ac:dyDescent="0.2">
      <c r="A38" s="103" t="s">
        <v>191</v>
      </c>
      <c r="B38" s="103"/>
      <c r="C38" s="103"/>
      <c r="D38" s="103"/>
      <c r="E38" s="103"/>
      <c r="L38" s="35"/>
      <c r="M38" s="35"/>
      <c r="N38" s="35"/>
      <c r="O38" s="35"/>
      <c r="P38" s="35"/>
      <c r="Q38" s="35"/>
      <c r="R38" s="35"/>
      <c r="S38" s="35"/>
      <c r="T38" s="35"/>
    </row>
    <row r="39" spans="1:20" ht="12.75" customHeight="1" x14ac:dyDescent="0.2">
      <c r="A39" s="103" t="s">
        <v>192</v>
      </c>
      <c r="B39" s="103"/>
      <c r="C39" s="103"/>
      <c r="D39" s="103"/>
      <c r="E39" s="103"/>
      <c r="L39" s="35"/>
      <c r="M39" s="35"/>
      <c r="N39" s="35"/>
      <c r="O39" s="35"/>
      <c r="P39" s="35"/>
      <c r="Q39" s="35"/>
      <c r="R39" s="35"/>
      <c r="S39" s="35"/>
      <c r="T39" s="35"/>
    </row>
    <row r="40" spans="1:20" ht="12.75" customHeight="1" x14ac:dyDescent="0.2">
      <c r="A40" s="3"/>
      <c r="B40" s="3"/>
      <c r="C40" s="3"/>
      <c r="D40" s="3"/>
      <c r="E40" s="3"/>
      <c r="L40" s="35"/>
      <c r="M40" s="35"/>
      <c r="N40" s="35"/>
      <c r="O40" s="35"/>
      <c r="P40" s="35"/>
      <c r="Q40" s="35"/>
      <c r="R40" s="35"/>
      <c r="S40" s="35"/>
      <c r="T40" s="35"/>
    </row>
    <row r="41" spans="1:20" ht="12.75" customHeight="1" x14ac:dyDescent="0.2">
      <c r="A41" s="59" t="s">
        <v>177</v>
      </c>
      <c r="L41" s="35"/>
      <c r="M41" s="35"/>
      <c r="N41" s="35"/>
      <c r="O41" s="35"/>
      <c r="P41" s="35"/>
      <c r="Q41" s="35"/>
      <c r="R41" s="35"/>
      <c r="S41" s="35"/>
      <c r="T41" s="35"/>
    </row>
    <row r="42" spans="1:20" ht="12.75" customHeight="1" x14ac:dyDescent="0.2">
      <c r="A42" s="103" t="s">
        <v>193</v>
      </c>
      <c r="B42" s="103"/>
      <c r="C42" s="103"/>
      <c r="D42" s="103"/>
      <c r="E42" s="103"/>
      <c r="L42" s="35"/>
      <c r="M42" s="35"/>
      <c r="N42" s="35"/>
      <c r="O42" s="35"/>
      <c r="P42" s="35"/>
      <c r="Q42" s="35"/>
      <c r="R42" s="35"/>
      <c r="S42" s="35"/>
      <c r="T42" s="35"/>
    </row>
    <row r="43" spans="1:20" ht="12.75" customHeight="1" x14ac:dyDescent="0.2">
      <c r="A43" s="103" t="s">
        <v>194</v>
      </c>
      <c r="B43" s="103"/>
      <c r="C43" s="103"/>
      <c r="D43" s="103"/>
      <c r="E43" s="103"/>
      <c r="L43" s="35"/>
      <c r="M43" s="35"/>
      <c r="N43" s="35"/>
      <c r="O43" s="35"/>
      <c r="P43" s="35"/>
      <c r="Q43" s="35"/>
      <c r="R43" s="35"/>
      <c r="S43" s="35"/>
      <c r="T43" s="35"/>
    </row>
    <row r="44" spans="1:20" ht="12.75" customHeight="1" x14ac:dyDescent="0.2">
      <c r="A44" s="103" t="s">
        <v>195</v>
      </c>
      <c r="B44" s="103"/>
      <c r="C44" s="103"/>
      <c r="D44" s="103"/>
      <c r="E44" s="103"/>
      <c r="L44" s="35"/>
      <c r="M44" s="35"/>
      <c r="N44" s="35"/>
      <c r="O44" s="35"/>
      <c r="P44" s="35"/>
      <c r="Q44" s="35"/>
      <c r="R44" s="35"/>
      <c r="S44" s="35"/>
      <c r="T44" s="35"/>
    </row>
    <row r="45" spans="1:20" ht="12.75" customHeight="1" x14ac:dyDescent="0.2">
      <c r="A45" s="103" t="s">
        <v>196</v>
      </c>
      <c r="B45" s="103"/>
      <c r="C45" s="103"/>
      <c r="D45" s="103"/>
      <c r="E45" s="103"/>
      <c r="L45" s="35"/>
      <c r="M45" s="35"/>
      <c r="N45" s="35"/>
      <c r="O45" s="35"/>
      <c r="P45" s="35"/>
      <c r="Q45" s="35"/>
      <c r="R45" s="35"/>
      <c r="S45" s="35"/>
      <c r="T45" s="35"/>
    </row>
    <row r="46" spans="1:20" ht="12.75" customHeight="1" x14ac:dyDescent="0.2">
      <c r="A46" s="103" t="s">
        <v>197</v>
      </c>
      <c r="B46" s="103"/>
      <c r="C46" s="103"/>
      <c r="D46" s="103"/>
      <c r="E46" s="103"/>
      <c r="L46" s="35"/>
      <c r="M46" s="35"/>
      <c r="N46" s="35"/>
      <c r="O46" s="35"/>
      <c r="P46" s="35"/>
      <c r="Q46" s="35"/>
      <c r="R46" s="35"/>
      <c r="S46" s="35"/>
      <c r="T46" s="35"/>
    </row>
    <row r="47" spans="1:20" ht="12.75" customHeight="1" x14ac:dyDescent="0.2">
      <c r="A47" s="103" t="s">
        <v>198</v>
      </c>
      <c r="B47" s="103"/>
      <c r="C47" s="103"/>
      <c r="D47" s="103"/>
      <c r="E47" s="103"/>
      <c r="L47" s="35"/>
      <c r="M47" s="35"/>
      <c r="N47" s="35"/>
      <c r="O47" s="35"/>
      <c r="P47" s="35"/>
      <c r="Q47" s="35"/>
      <c r="R47" s="35"/>
      <c r="S47" s="35"/>
      <c r="T47" s="35"/>
    </row>
    <row r="48" spans="1:20" x14ac:dyDescent="0.2">
      <c r="A48" s="3"/>
      <c r="B48" s="3"/>
      <c r="C48" s="3"/>
      <c r="D48" s="3"/>
      <c r="E48" s="3"/>
      <c r="L48" s="35"/>
      <c r="M48" s="35"/>
      <c r="N48" s="35"/>
      <c r="O48" s="35"/>
      <c r="P48" s="35"/>
      <c r="Q48" s="35"/>
      <c r="R48" s="35"/>
      <c r="S48" s="35"/>
      <c r="T48" s="35"/>
    </row>
    <row r="49" spans="1:1024" x14ac:dyDescent="0.2">
      <c r="A49" s="59" t="s">
        <v>178</v>
      </c>
      <c r="L49" s="35"/>
      <c r="M49" s="35"/>
      <c r="N49" s="35"/>
      <c r="O49" s="35"/>
      <c r="P49" s="35"/>
      <c r="Q49" s="35"/>
      <c r="R49" s="35"/>
      <c r="S49" s="35"/>
      <c r="T49" s="35"/>
    </row>
    <row r="50" spans="1:1024" ht="12.75" customHeight="1" x14ac:dyDescent="0.2">
      <c r="A50" s="126" t="s">
        <v>199</v>
      </c>
      <c r="B50" s="126"/>
      <c r="C50" s="126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  <c r="IX50" s="35"/>
      <c r="IY50" s="35"/>
      <c r="IZ50" s="35"/>
      <c r="JA50" s="35"/>
      <c r="JB50" s="35"/>
      <c r="JC50" s="35"/>
      <c r="JD50" s="35"/>
      <c r="JE50" s="35"/>
      <c r="JF50" s="35"/>
      <c r="JG50" s="35"/>
      <c r="JH50" s="35"/>
      <c r="JI50" s="35"/>
      <c r="JJ50" s="35"/>
      <c r="JK50" s="35"/>
      <c r="JL50" s="35"/>
      <c r="JM50" s="35"/>
      <c r="JN50" s="35"/>
      <c r="JO50" s="35"/>
      <c r="JP50" s="35"/>
      <c r="JQ50" s="35"/>
      <c r="JR50" s="35"/>
      <c r="JS50" s="35"/>
      <c r="JT50" s="35"/>
      <c r="JU50" s="35"/>
      <c r="JV50" s="35"/>
      <c r="JW50" s="35"/>
      <c r="JX50" s="35"/>
      <c r="JY50" s="35"/>
      <c r="JZ50" s="35"/>
      <c r="KA50" s="35"/>
      <c r="KB50" s="35"/>
      <c r="KC50" s="35"/>
      <c r="KD50" s="35"/>
      <c r="KE50" s="35"/>
      <c r="KF50" s="35"/>
      <c r="KG50" s="35"/>
      <c r="KH50" s="35"/>
      <c r="KI50" s="35"/>
      <c r="KJ50" s="35"/>
      <c r="KK50" s="35"/>
      <c r="KL50" s="35"/>
      <c r="KM50" s="35"/>
      <c r="KN50" s="35"/>
      <c r="KO50" s="35"/>
      <c r="KP50" s="35"/>
      <c r="KQ50" s="35"/>
      <c r="KR50" s="35"/>
      <c r="KS50" s="35"/>
      <c r="KT50" s="35"/>
      <c r="KU50" s="35"/>
      <c r="KV50" s="35"/>
      <c r="KW50" s="35"/>
      <c r="KX50" s="35"/>
      <c r="KY50" s="35"/>
      <c r="KZ50" s="35"/>
      <c r="LA50" s="35"/>
      <c r="LB50" s="35"/>
      <c r="LC50" s="35"/>
      <c r="LD50" s="35"/>
      <c r="LE50" s="35"/>
      <c r="LF50" s="35"/>
      <c r="LG50" s="35"/>
      <c r="LH50" s="35"/>
      <c r="LI50" s="35"/>
      <c r="LJ50" s="35"/>
      <c r="LK50" s="35"/>
      <c r="LL50" s="35"/>
      <c r="LM50" s="35"/>
      <c r="LN50" s="35"/>
      <c r="LO50" s="35"/>
      <c r="LP50" s="35"/>
      <c r="LQ50" s="35"/>
      <c r="LR50" s="35"/>
      <c r="LS50" s="35"/>
      <c r="LT50" s="35"/>
      <c r="LU50" s="35"/>
      <c r="LV50" s="35"/>
      <c r="LW50" s="35"/>
      <c r="LX50" s="35"/>
      <c r="LY50" s="35"/>
      <c r="LZ50" s="35"/>
      <c r="MA50" s="35"/>
      <c r="MB50" s="35"/>
      <c r="MC50" s="35"/>
      <c r="MD50" s="35"/>
      <c r="ME50" s="35"/>
      <c r="MF50" s="35"/>
      <c r="MG50" s="35"/>
      <c r="MH50" s="35"/>
      <c r="MI50" s="35"/>
      <c r="MJ50" s="35"/>
      <c r="MK50" s="35"/>
      <c r="ML50" s="35"/>
      <c r="MM50" s="35"/>
      <c r="MN50" s="35"/>
      <c r="MO50" s="35"/>
      <c r="MP50" s="35"/>
      <c r="MQ50" s="35"/>
      <c r="MR50" s="35"/>
      <c r="MS50" s="35"/>
      <c r="MT50" s="35"/>
      <c r="MU50" s="35"/>
      <c r="MV50" s="35"/>
      <c r="MW50" s="35"/>
      <c r="MX50" s="35"/>
      <c r="MY50" s="35"/>
      <c r="MZ50" s="35"/>
      <c r="NA50" s="35"/>
      <c r="NB50" s="35"/>
      <c r="NC50" s="35"/>
      <c r="ND50" s="35"/>
      <c r="NE50" s="35"/>
      <c r="NF50" s="35"/>
      <c r="NG50" s="35"/>
      <c r="NH50" s="35"/>
      <c r="NI50" s="35"/>
      <c r="NJ50" s="35"/>
      <c r="NK50" s="35"/>
      <c r="NL50" s="35"/>
      <c r="NM50" s="35"/>
      <c r="NN50" s="35"/>
      <c r="NO50" s="35"/>
      <c r="NP50" s="35"/>
      <c r="NQ50" s="35"/>
      <c r="NR50" s="35"/>
      <c r="NS50" s="35"/>
      <c r="NT50" s="35"/>
      <c r="NU50" s="35"/>
      <c r="NV50" s="35"/>
      <c r="NW50" s="35"/>
      <c r="NX50" s="35"/>
      <c r="NY50" s="35"/>
      <c r="NZ50" s="35"/>
      <c r="OA50" s="35"/>
      <c r="OB50" s="35"/>
      <c r="OC50" s="35"/>
      <c r="OD50" s="35"/>
      <c r="OE50" s="35"/>
      <c r="OF50" s="35"/>
      <c r="OG50" s="35"/>
      <c r="OH50" s="35"/>
      <c r="OI50" s="35"/>
      <c r="OJ50" s="35"/>
      <c r="OK50" s="35"/>
      <c r="OL50" s="35"/>
      <c r="OM50" s="35"/>
      <c r="ON50" s="35"/>
      <c r="OO50" s="35"/>
      <c r="OP50" s="35"/>
      <c r="OQ50" s="35"/>
      <c r="OR50" s="35"/>
      <c r="OS50" s="35"/>
      <c r="OT50" s="35"/>
      <c r="OU50" s="35"/>
      <c r="OV50" s="35"/>
      <c r="OW50" s="35"/>
      <c r="OX50" s="35"/>
      <c r="OY50" s="35"/>
      <c r="OZ50" s="35"/>
      <c r="PA50" s="35"/>
      <c r="PB50" s="35"/>
      <c r="PC50" s="35"/>
      <c r="PD50" s="35"/>
      <c r="PE50" s="35"/>
      <c r="PF50" s="35"/>
      <c r="PG50" s="35"/>
      <c r="PH50" s="35"/>
      <c r="PI50" s="35"/>
      <c r="PJ50" s="35"/>
      <c r="PK50" s="35"/>
      <c r="PL50" s="35"/>
      <c r="PM50" s="35"/>
      <c r="PN50" s="35"/>
      <c r="PO50" s="35"/>
      <c r="PP50" s="35"/>
      <c r="PQ50" s="35"/>
      <c r="PR50" s="35"/>
      <c r="PS50" s="35"/>
      <c r="PT50" s="35"/>
      <c r="PU50" s="35"/>
      <c r="PV50" s="35"/>
      <c r="PW50" s="35"/>
      <c r="PX50" s="35"/>
      <c r="PY50" s="35"/>
      <c r="PZ50" s="35"/>
      <c r="QA50" s="35"/>
      <c r="QB50" s="35"/>
      <c r="QC50" s="35"/>
      <c r="QD50" s="35"/>
      <c r="QE50" s="35"/>
      <c r="QF50" s="35"/>
      <c r="QG50" s="35"/>
      <c r="QH50" s="35"/>
      <c r="QI50" s="35"/>
      <c r="QJ50" s="35"/>
      <c r="QK50" s="35"/>
      <c r="QL50" s="35"/>
      <c r="QM50" s="35"/>
      <c r="QN50" s="35"/>
      <c r="QO50" s="35"/>
      <c r="QP50" s="35"/>
      <c r="QQ50" s="35"/>
      <c r="QR50" s="35"/>
      <c r="QS50" s="35"/>
      <c r="QT50" s="35"/>
      <c r="QU50" s="35"/>
      <c r="QV50" s="35"/>
      <c r="QW50" s="35"/>
      <c r="QX50" s="35"/>
      <c r="QY50" s="35"/>
      <c r="QZ50" s="35"/>
      <c r="RA50" s="35"/>
      <c r="RB50" s="35"/>
      <c r="RC50" s="35"/>
      <c r="RD50" s="35"/>
      <c r="RE50" s="35"/>
      <c r="RF50" s="35"/>
      <c r="RG50" s="35"/>
      <c r="RH50" s="35"/>
      <c r="RI50" s="35"/>
      <c r="RJ50" s="35"/>
      <c r="RK50" s="35"/>
      <c r="RL50" s="35"/>
      <c r="RM50" s="35"/>
      <c r="RN50" s="35"/>
      <c r="RO50" s="35"/>
      <c r="RP50" s="35"/>
      <c r="RQ50" s="35"/>
      <c r="RR50" s="35"/>
      <c r="RS50" s="35"/>
      <c r="RT50" s="35"/>
      <c r="RU50" s="35"/>
      <c r="RV50" s="35"/>
      <c r="RW50" s="35"/>
      <c r="RX50" s="35"/>
      <c r="RY50" s="35"/>
      <c r="RZ50" s="35"/>
      <c r="SA50" s="35"/>
      <c r="SB50" s="35"/>
      <c r="SC50" s="35"/>
      <c r="SD50" s="35"/>
      <c r="SE50" s="35"/>
      <c r="SF50" s="35"/>
      <c r="SG50" s="35"/>
      <c r="SH50" s="35"/>
      <c r="SI50" s="35"/>
      <c r="SJ50" s="35"/>
      <c r="SK50" s="35"/>
      <c r="SL50" s="35"/>
      <c r="SM50" s="35"/>
      <c r="SN50" s="35"/>
      <c r="SO50" s="35"/>
      <c r="SP50" s="35"/>
      <c r="SQ50" s="35"/>
      <c r="SR50" s="35"/>
      <c r="SS50" s="35"/>
      <c r="ST50" s="35"/>
      <c r="SU50" s="35"/>
      <c r="SV50" s="35"/>
      <c r="SW50" s="35"/>
      <c r="SX50" s="35"/>
      <c r="SY50" s="35"/>
      <c r="SZ50" s="35"/>
      <c r="TA50" s="35"/>
      <c r="TB50" s="35"/>
      <c r="TC50" s="35"/>
      <c r="TD50" s="35"/>
      <c r="TE50" s="35"/>
      <c r="TF50" s="35"/>
      <c r="TG50" s="35"/>
      <c r="TH50" s="35"/>
      <c r="TI50" s="35"/>
      <c r="TJ50" s="35"/>
      <c r="TK50" s="35"/>
      <c r="TL50" s="35"/>
      <c r="TM50" s="35"/>
      <c r="TN50" s="35"/>
      <c r="TO50" s="35"/>
      <c r="TP50" s="35"/>
      <c r="TQ50" s="35"/>
      <c r="TR50" s="35"/>
      <c r="TS50" s="35"/>
      <c r="TT50" s="35"/>
      <c r="TU50" s="35"/>
      <c r="TV50" s="35"/>
      <c r="TW50" s="35"/>
      <c r="TX50" s="35"/>
      <c r="TY50" s="35"/>
      <c r="TZ50" s="35"/>
      <c r="UA50" s="35"/>
      <c r="UB50" s="35"/>
      <c r="UC50" s="35"/>
      <c r="UD50" s="35"/>
      <c r="UE50" s="35"/>
      <c r="UF50" s="35"/>
      <c r="UG50" s="35"/>
      <c r="UH50" s="35"/>
      <c r="UI50" s="35"/>
      <c r="UJ50" s="35"/>
      <c r="UK50" s="35"/>
      <c r="UL50" s="35"/>
      <c r="UM50" s="35"/>
      <c r="UN50" s="35"/>
      <c r="UO50" s="35"/>
      <c r="UP50" s="35"/>
      <c r="UQ50" s="35"/>
      <c r="UR50" s="35"/>
      <c r="US50" s="35"/>
      <c r="UT50" s="35"/>
      <c r="UU50" s="35"/>
      <c r="UV50" s="35"/>
      <c r="UW50" s="35"/>
      <c r="UX50" s="35"/>
      <c r="UY50" s="35"/>
      <c r="UZ50" s="35"/>
      <c r="VA50" s="35"/>
      <c r="VB50" s="35"/>
      <c r="VC50" s="35"/>
      <c r="VD50" s="35"/>
      <c r="VE50" s="35"/>
      <c r="VF50" s="35"/>
      <c r="VG50" s="35"/>
      <c r="VH50" s="35"/>
      <c r="VI50" s="35"/>
      <c r="VJ50" s="35"/>
      <c r="VK50" s="35"/>
      <c r="VL50" s="35"/>
      <c r="VM50" s="35"/>
      <c r="VN50" s="35"/>
      <c r="VO50" s="35"/>
      <c r="VP50" s="35"/>
      <c r="VQ50" s="35"/>
      <c r="VR50" s="35"/>
      <c r="VS50" s="35"/>
      <c r="VT50" s="35"/>
      <c r="VU50" s="35"/>
      <c r="VV50" s="35"/>
      <c r="VW50" s="35"/>
      <c r="VX50" s="35"/>
      <c r="VY50" s="35"/>
      <c r="VZ50" s="35"/>
      <c r="WA50" s="35"/>
      <c r="WB50" s="35"/>
      <c r="WC50" s="35"/>
      <c r="WD50" s="35"/>
      <c r="WE50" s="35"/>
      <c r="WF50" s="35"/>
      <c r="WG50" s="35"/>
      <c r="WH50" s="35"/>
      <c r="WI50" s="35"/>
      <c r="WJ50" s="35"/>
      <c r="WK50" s="35"/>
      <c r="WL50" s="35"/>
      <c r="WM50" s="35"/>
      <c r="WN50" s="35"/>
      <c r="WO50" s="35"/>
      <c r="WP50" s="35"/>
      <c r="WQ50" s="35"/>
      <c r="WR50" s="35"/>
      <c r="WS50" s="35"/>
      <c r="WT50" s="35"/>
      <c r="WU50" s="35"/>
      <c r="WV50" s="35"/>
      <c r="WW50" s="35"/>
      <c r="WX50" s="35"/>
      <c r="WY50" s="35"/>
      <c r="WZ50" s="35"/>
      <c r="XA50" s="35"/>
      <c r="XB50" s="35"/>
      <c r="XC50" s="35"/>
      <c r="XD50" s="35"/>
      <c r="XE50" s="35"/>
      <c r="XF50" s="35"/>
      <c r="XG50" s="35"/>
      <c r="XH50" s="35"/>
      <c r="XI50" s="35"/>
      <c r="XJ50" s="35"/>
      <c r="XK50" s="35"/>
      <c r="XL50" s="35"/>
      <c r="XM50" s="35"/>
      <c r="XN50" s="35"/>
      <c r="XO50" s="35"/>
      <c r="XP50" s="35"/>
      <c r="XQ50" s="35"/>
      <c r="XR50" s="35"/>
      <c r="XS50" s="35"/>
      <c r="XT50" s="35"/>
      <c r="XU50" s="35"/>
      <c r="XV50" s="35"/>
      <c r="XW50" s="35"/>
      <c r="XX50" s="35"/>
      <c r="XY50" s="35"/>
      <c r="XZ50" s="35"/>
      <c r="YA50" s="35"/>
      <c r="YB50" s="35"/>
      <c r="YC50" s="35"/>
      <c r="YD50" s="35"/>
      <c r="YE50" s="35"/>
      <c r="YF50" s="35"/>
      <c r="YG50" s="35"/>
      <c r="YH50" s="35"/>
      <c r="YI50" s="35"/>
      <c r="YJ50" s="35"/>
      <c r="YK50" s="35"/>
      <c r="YL50" s="35"/>
      <c r="YM50" s="35"/>
      <c r="YN50" s="35"/>
      <c r="YO50" s="35"/>
      <c r="YP50" s="35"/>
      <c r="YQ50" s="35"/>
      <c r="YR50" s="35"/>
      <c r="YS50" s="35"/>
      <c r="YT50" s="35"/>
      <c r="YU50" s="35"/>
      <c r="YV50" s="35"/>
      <c r="YW50" s="35"/>
      <c r="YX50" s="35"/>
      <c r="YY50" s="35"/>
      <c r="YZ50" s="35"/>
      <c r="ZA50" s="35"/>
      <c r="ZB50" s="35"/>
      <c r="ZC50" s="35"/>
      <c r="ZD50" s="35"/>
      <c r="ZE50" s="35"/>
      <c r="ZF50" s="35"/>
      <c r="ZG50" s="35"/>
      <c r="ZH50" s="35"/>
      <c r="ZI50" s="35"/>
      <c r="ZJ50" s="35"/>
      <c r="ZK50" s="35"/>
      <c r="ZL50" s="35"/>
      <c r="ZM50" s="35"/>
      <c r="ZN50" s="35"/>
      <c r="ZO50" s="35"/>
      <c r="ZP50" s="35"/>
      <c r="ZQ50" s="35"/>
      <c r="ZR50" s="35"/>
      <c r="ZS50" s="35"/>
      <c r="ZT50" s="35"/>
      <c r="ZU50" s="35"/>
      <c r="ZV50" s="35"/>
      <c r="ZW50" s="35"/>
      <c r="ZX50" s="35"/>
      <c r="ZY50" s="35"/>
      <c r="ZZ50" s="35"/>
      <c r="AAA50" s="35"/>
      <c r="AAB50" s="35"/>
      <c r="AAC50" s="35"/>
      <c r="AAD50" s="35"/>
      <c r="AAE50" s="35"/>
      <c r="AAF50" s="35"/>
      <c r="AAG50" s="35"/>
      <c r="AAH50" s="35"/>
      <c r="AAI50" s="35"/>
      <c r="AAJ50" s="35"/>
      <c r="AAK50" s="35"/>
      <c r="AAL50" s="35"/>
      <c r="AAM50" s="35"/>
      <c r="AAN50" s="35"/>
      <c r="AAO50" s="35"/>
      <c r="AAP50" s="35"/>
      <c r="AAQ50" s="35"/>
      <c r="AAR50" s="35"/>
      <c r="AAS50" s="35"/>
      <c r="AAT50" s="35"/>
      <c r="AAU50" s="35"/>
      <c r="AAV50" s="35"/>
      <c r="AAW50" s="35"/>
      <c r="AAX50" s="35"/>
      <c r="AAY50" s="35"/>
      <c r="AAZ50" s="35"/>
      <c r="ABA50" s="35"/>
      <c r="ABB50" s="35"/>
      <c r="ABC50" s="35"/>
      <c r="ABD50" s="35"/>
      <c r="ABE50" s="35"/>
      <c r="ABF50" s="35"/>
      <c r="ABG50" s="35"/>
      <c r="ABH50" s="35"/>
      <c r="ABI50" s="35"/>
      <c r="ABJ50" s="35"/>
      <c r="ABK50" s="35"/>
      <c r="ABL50" s="35"/>
      <c r="ABM50" s="35"/>
      <c r="ABN50" s="35"/>
      <c r="ABO50" s="35"/>
      <c r="ABP50" s="35"/>
      <c r="ABQ50" s="35"/>
      <c r="ABR50" s="35"/>
      <c r="ABS50" s="35"/>
      <c r="ABT50" s="35"/>
      <c r="ABU50" s="35"/>
      <c r="ABV50" s="35"/>
      <c r="ABW50" s="35"/>
      <c r="ABX50" s="35"/>
      <c r="ABY50" s="35"/>
      <c r="ABZ50" s="35"/>
      <c r="ACA50" s="35"/>
      <c r="ACB50" s="35"/>
      <c r="ACC50" s="35"/>
      <c r="ACD50" s="35"/>
      <c r="ACE50" s="35"/>
      <c r="ACF50" s="35"/>
      <c r="ACG50" s="35"/>
      <c r="ACH50" s="35"/>
      <c r="ACI50" s="35"/>
      <c r="ACJ50" s="35"/>
      <c r="ACK50" s="35"/>
      <c r="ACL50" s="35"/>
      <c r="ACM50" s="35"/>
      <c r="ACN50" s="35"/>
      <c r="ACO50" s="35"/>
      <c r="ACP50" s="35"/>
      <c r="ACQ50" s="35"/>
      <c r="ACR50" s="35"/>
      <c r="ACS50" s="35"/>
      <c r="ACT50" s="35"/>
      <c r="ACU50" s="35"/>
      <c r="ACV50" s="35"/>
      <c r="ACW50" s="35"/>
      <c r="ACX50" s="35"/>
      <c r="ACY50" s="35"/>
      <c r="ACZ50" s="35"/>
      <c r="ADA50" s="35"/>
      <c r="ADB50" s="35"/>
      <c r="ADC50" s="35"/>
      <c r="ADD50" s="35"/>
      <c r="ADE50" s="35"/>
      <c r="ADF50" s="35"/>
      <c r="ADG50" s="35"/>
      <c r="ADH50" s="35"/>
      <c r="ADI50" s="35"/>
      <c r="ADJ50" s="35"/>
      <c r="ADK50" s="35"/>
      <c r="ADL50" s="35"/>
      <c r="ADM50" s="35"/>
      <c r="ADN50" s="35"/>
      <c r="ADO50" s="35"/>
      <c r="ADP50" s="35"/>
      <c r="ADQ50" s="35"/>
      <c r="ADR50" s="35"/>
      <c r="ADS50" s="35"/>
      <c r="ADT50" s="35"/>
      <c r="ADU50" s="35"/>
      <c r="ADV50" s="35"/>
      <c r="ADW50" s="35"/>
      <c r="ADX50" s="35"/>
      <c r="ADY50" s="35"/>
      <c r="ADZ50" s="35"/>
      <c r="AEA50" s="35"/>
      <c r="AEB50" s="35"/>
      <c r="AEC50" s="35"/>
      <c r="AED50" s="35"/>
      <c r="AEE50" s="35"/>
      <c r="AEF50" s="35"/>
      <c r="AEG50" s="35"/>
      <c r="AEH50" s="35"/>
      <c r="AEI50" s="35"/>
      <c r="AEJ50" s="35"/>
      <c r="AEK50" s="35"/>
      <c r="AEL50" s="35"/>
      <c r="AEM50" s="35"/>
      <c r="AEN50" s="35"/>
      <c r="AEO50" s="35"/>
      <c r="AEP50" s="35"/>
      <c r="AEQ50" s="35"/>
      <c r="AER50" s="35"/>
      <c r="AES50" s="35"/>
      <c r="AET50" s="35"/>
      <c r="AEU50" s="35"/>
      <c r="AEV50" s="35"/>
      <c r="AEW50" s="35"/>
      <c r="AEX50" s="35"/>
      <c r="AEY50" s="35"/>
      <c r="AEZ50" s="35"/>
      <c r="AFA50" s="35"/>
      <c r="AFB50" s="35"/>
      <c r="AFC50" s="35"/>
      <c r="AFD50" s="35"/>
      <c r="AFE50" s="35"/>
      <c r="AFF50" s="35"/>
      <c r="AFG50" s="35"/>
      <c r="AFH50" s="35"/>
      <c r="AFI50" s="35"/>
      <c r="AFJ50" s="35"/>
      <c r="AFK50" s="35"/>
      <c r="AFL50" s="35"/>
      <c r="AFM50" s="35"/>
      <c r="AFN50" s="35"/>
      <c r="AFO50" s="35"/>
      <c r="AFP50" s="35"/>
      <c r="AFQ50" s="35"/>
      <c r="AFR50" s="35"/>
      <c r="AFS50" s="35"/>
      <c r="AFT50" s="35"/>
      <c r="AFU50" s="35"/>
      <c r="AFV50" s="35"/>
      <c r="AFW50" s="35"/>
      <c r="AFX50" s="35"/>
      <c r="AFY50" s="35"/>
      <c r="AFZ50" s="35"/>
      <c r="AGA50" s="35"/>
      <c r="AGB50" s="35"/>
      <c r="AGC50" s="35"/>
      <c r="AGD50" s="35"/>
      <c r="AGE50" s="35"/>
      <c r="AGF50" s="35"/>
      <c r="AGG50" s="35"/>
      <c r="AGH50" s="35"/>
      <c r="AGI50" s="35"/>
      <c r="AGJ50" s="35"/>
      <c r="AGK50" s="35"/>
      <c r="AGL50" s="35"/>
      <c r="AGM50" s="35"/>
      <c r="AGN50" s="35"/>
      <c r="AGO50" s="35"/>
      <c r="AGP50" s="35"/>
      <c r="AGQ50" s="35"/>
      <c r="AGR50" s="35"/>
      <c r="AGS50" s="35"/>
      <c r="AGT50" s="35"/>
      <c r="AGU50" s="35"/>
      <c r="AGV50" s="35"/>
      <c r="AGW50" s="35"/>
      <c r="AGX50" s="35"/>
      <c r="AGY50" s="35"/>
      <c r="AGZ50" s="35"/>
      <c r="AHA50" s="35"/>
      <c r="AHB50" s="35"/>
      <c r="AHC50" s="35"/>
      <c r="AHD50" s="35"/>
      <c r="AHE50" s="35"/>
      <c r="AHF50" s="35"/>
      <c r="AHG50" s="35"/>
      <c r="AHH50" s="35"/>
      <c r="AHI50" s="35"/>
      <c r="AHJ50" s="35"/>
      <c r="AHK50" s="35"/>
      <c r="AHL50" s="35"/>
      <c r="AHM50" s="35"/>
      <c r="AHN50" s="35"/>
      <c r="AHO50" s="35"/>
      <c r="AHP50" s="35"/>
      <c r="AHQ50" s="35"/>
      <c r="AHR50" s="35"/>
      <c r="AHS50" s="35"/>
      <c r="AHT50" s="35"/>
      <c r="AHU50" s="35"/>
      <c r="AHV50" s="35"/>
      <c r="AHW50" s="35"/>
      <c r="AHX50" s="35"/>
      <c r="AHY50" s="35"/>
      <c r="AHZ50" s="35"/>
      <c r="AIA50" s="35"/>
      <c r="AIB50" s="35"/>
      <c r="AIC50" s="35"/>
      <c r="AID50" s="35"/>
      <c r="AIE50" s="35"/>
      <c r="AIF50" s="35"/>
      <c r="AIG50" s="35"/>
      <c r="AIH50" s="35"/>
      <c r="AII50" s="35"/>
      <c r="AIJ50" s="35"/>
      <c r="AIK50" s="35"/>
      <c r="AIL50" s="35"/>
      <c r="AIM50" s="35"/>
      <c r="AIN50" s="35"/>
      <c r="AIO50" s="35"/>
      <c r="AIP50" s="35"/>
      <c r="AIQ50" s="35"/>
      <c r="AIR50" s="35"/>
      <c r="AIS50" s="35"/>
      <c r="AIT50" s="35"/>
      <c r="AIU50" s="35"/>
      <c r="AIV50" s="35"/>
      <c r="AIW50" s="35"/>
      <c r="AIX50" s="35"/>
      <c r="AIY50" s="35"/>
      <c r="AIZ50" s="35"/>
      <c r="AJA50" s="35"/>
      <c r="AJB50" s="35"/>
      <c r="AJC50" s="35"/>
      <c r="AJD50" s="35"/>
      <c r="AJE50" s="35"/>
      <c r="AJF50" s="35"/>
      <c r="AJG50" s="35"/>
      <c r="AJH50" s="35"/>
      <c r="AJI50" s="35"/>
      <c r="AJJ50" s="35"/>
      <c r="AJK50" s="35"/>
      <c r="AJL50" s="35"/>
      <c r="AJM50" s="35"/>
      <c r="AJN50" s="35"/>
      <c r="AJO50" s="35"/>
      <c r="AJP50" s="35"/>
      <c r="AJQ50" s="35"/>
      <c r="AJR50" s="35"/>
      <c r="AJS50" s="35"/>
      <c r="AJT50" s="35"/>
      <c r="AJU50" s="35"/>
      <c r="AJV50" s="35"/>
      <c r="AJW50" s="35"/>
      <c r="AJX50" s="35"/>
      <c r="AJY50" s="35"/>
      <c r="AJZ50" s="35"/>
      <c r="AKA50" s="35"/>
      <c r="AKB50" s="35"/>
      <c r="AKC50" s="35"/>
      <c r="AKD50" s="35"/>
      <c r="AKE50" s="35"/>
      <c r="AKF50" s="35"/>
      <c r="AKG50" s="35"/>
      <c r="AKH50" s="35"/>
      <c r="AKI50" s="35"/>
      <c r="AKJ50" s="35"/>
      <c r="AKK50" s="35"/>
      <c r="AKL50" s="35"/>
      <c r="AKM50" s="35"/>
      <c r="AKN50" s="35"/>
      <c r="AKO50" s="35"/>
      <c r="AKP50" s="35"/>
      <c r="AKQ50" s="35"/>
      <c r="AKR50" s="35"/>
      <c r="AKS50" s="35"/>
      <c r="AKT50" s="35"/>
      <c r="AKU50" s="35"/>
      <c r="AKV50" s="35"/>
      <c r="AKW50" s="35"/>
      <c r="AKX50" s="35"/>
      <c r="AKY50" s="35"/>
      <c r="AKZ50" s="35"/>
      <c r="ALA50" s="35"/>
      <c r="ALB50" s="35"/>
      <c r="ALC50" s="35"/>
      <c r="ALD50" s="35"/>
      <c r="ALE50" s="35"/>
      <c r="ALF50" s="35"/>
      <c r="ALG50" s="35"/>
      <c r="ALH50" s="35"/>
      <c r="ALI50" s="35"/>
      <c r="ALJ50" s="35"/>
      <c r="ALK50" s="35"/>
      <c r="ALL50" s="35"/>
      <c r="ALM50" s="35"/>
      <c r="ALN50" s="35"/>
      <c r="ALO50" s="35"/>
      <c r="ALP50" s="35"/>
      <c r="ALQ50" s="35"/>
      <c r="ALR50" s="35"/>
      <c r="ALS50" s="35"/>
      <c r="ALT50" s="35"/>
      <c r="ALU50" s="35"/>
      <c r="ALV50" s="35"/>
      <c r="ALW50" s="35"/>
      <c r="ALX50" s="35"/>
      <c r="ALY50" s="35"/>
      <c r="ALZ50" s="35"/>
      <c r="AMA50" s="35"/>
      <c r="AMB50" s="35"/>
      <c r="AMC50" s="35"/>
      <c r="AMD50" s="35"/>
      <c r="AME50" s="35"/>
      <c r="AMF50" s="35"/>
      <c r="AMG50" s="35"/>
      <c r="AMH50" s="35"/>
      <c r="AMI50" s="35"/>
      <c r="AMJ50" s="35"/>
    </row>
    <row r="51" spans="1:1024" s="35" customFormat="1" ht="12.75" customHeight="1" x14ac:dyDescent="0.2">
      <c r="A51" s="126" t="s">
        <v>200</v>
      </c>
      <c r="B51" s="126"/>
      <c r="C51" s="126"/>
      <c r="D51" s="4"/>
      <c r="E51" s="4"/>
      <c r="F51" s="4"/>
      <c r="G51" s="4"/>
      <c r="H51" s="4"/>
      <c r="I51" s="4"/>
    </row>
    <row r="52" spans="1:1024" s="35" customFormat="1" ht="12.75" customHeight="1" x14ac:dyDescent="0.2">
      <c r="A52" s="126" t="s">
        <v>201</v>
      </c>
      <c r="B52" s="126"/>
      <c r="C52" s="126"/>
      <c r="D52" s="4"/>
      <c r="E52" s="4"/>
      <c r="F52" s="4"/>
      <c r="G52" s="4"/>
      <c r="H52" s="4"/>
      <c r="I52" s="4"/>
    </row>
    <row r="53" spans="1:1024" s="35" customFormat="1" ht="12.75" customHeight="1" x14ac:dyDescent="0.2">
      <c r="A53" s="126" t="s">
        <v>202</v>
      </c>
      <c r="B53" s="126"/>
      <c r="C53" s="126"/>
      <c r="D53" s="4"/>
      <c r="E53" s="4"/>
      <c r="F53" s="4"/>
      <c r="G53" s="4"/>
      <c r="H53" s="4"/>
      <c r="I53" s="4"/>
    </row>
    <row r="54" spans="1:1024" s="35" customFormat="1" ht="12.75" customHeight="1" x14ac:dyDescent="0.2">
      <c r="A54" s="126" t="s">
        <v>203</v>
      </c>
      <c r="B54" s="126"/>
      <c r="C54" s="126"/>
      <c r="D54" s="4"/>
      <c r="E54" s="4"/>
      <c r="F54" s="4"/>
      <c r="G54" s="4"/>
      <c r="H54" s="4"/>
      <c r="I54" s="4"/>
    </row>
    <row r="55" spans="1:1024" s="35" customFormat="1" ht="12.75" customHeight="1" x14ac:dyDescent="0.2">
      <c r="A55" s="103"/>
      <c r="B55" s="103"/>
      <c r="C55" s="103"/>
      <c r="D55" s="103"/>
      <c r="E55" s="103"/>
      <c r="F55" s="4"/>
      <c r="G55" s="4"/>
      <c r="H55" s="4"/>
      <c r="I55" s="4"/>
    </row>
    <row r="56" spans="1:1024" s="35" customFormat="1" ht="12.75" customHeight="1" x14ac:dyDescent="0.2">
      <c r="A56" s="103"/>
      <c r="B56" s="103"/>
      <c r="C56" s="103"/>
      <c r="D56" s="103"/>
      <c r="E56" s="103"/>
      <c r="F56" s="4"/>
      <c r="G56" s="4"/>
      <c r="H56" s="4"/>
      <c r="I56" s="4"/>
    </row>
    <row r="57" spans="1:1024" s="35" customFormat="1" ht="12.75" customHeight="1" x14ac:dyDescent="0.2">
      <c r="A57" s="103"/>
      <c r="B57" s="103"/>
      <c r="C57" s="103"/>
      <c r="D57" s="103"/>
      <c r="E57" s="103"/>
      <c r="F57" s="4"/>
      <c r="G57" s="4"/>
      <c r="H57" s="4"/>
      <c r="I57" s="4"/>
    </row>
    <row r="58" spans="1:1024" s="35" customFormat="1" x14ac:dyDescent="0.2">
      <c r="A58" s="4"/>
      <c r="B58" s="4"/>
      <c r="C58" s="4"/>
      <c r="D58" s="4"/>
      <c r="E58" s="4"/>
      <c r="F58" s="4"/>
      <c r="G58" s="4"/>
      <c r="H58" s="4"/>
      <c r="I58" s="4"/>
    </row>
    <row r="59" spans="1:1024" s="35" customFormat="1" x14ac:dyDescent="0.2">
      <c r="A59" s="4"/>
      <c r="B59" s="4"/>
      <c r="C59" s="4"/>
      <c r="D59" s="4"/>
      <c r="E59" s="4"/>
      <c r="F59" s="4"/>
      <c r="G59" s="4"/>
      <c r="H59" s="4"/>
      <c r="I59" s="4"/>
    </row>
    <row r="60" spans="1:1024" s="35" customFormat="1" x14ac:dyDescent="0.2">
      <c r="A60" s="4"/>
      <c r="B60" s="4"/>
      <c r="C60" s="4"/>
      <c r="D60" s="4"/>
      <c r="E60" s="4"/>
      <c r="F60" s="4"/>
      <c r="G60" s="4"/>
      <c r="H60" s="4"/>
      <c r="I60" s="4"/>
    </row>
    <row r="61" spans="1:1024" s="35" customFormat="1" x14ac:dyDescent="0.2">
      <c r="A61" s="4"/>
      <c r="B61" s="4"/>
      <c r="C61" s="4"/>
      <c r="D61" s="4"/>
      <c r="E61" s="4"/>
      <c r="F61" s="4"/>
      <c r="G61" s="4"/>
      <c r="H61" s="4"/>
      <c r="I61" s="4"/>
    </row>
    <row r="62" spans="1:1024" s="35" customFormat="1" x14ac:dyDescent="0.2">
      <c r="A62" s="4"/>
      <c r="B62" s="4"/>
      <c r="C62" s="4"/>
      <c r="D62" s="4"/>
      <c r="E62" s="4"/>
      <c r="F62" s="4"/>
      <c r="G62" s="4"/>
      <c r="H62" s="4"/>
      <c r="I62" s="4"/>
    </row>
    <row r="63" spans="1:1024" s="35" customFormat="1" ht="12.75" customHeight="1" x14ac:dyDescent="0.2">
      <c r="A63" s="4"/>
      <c r="B63" s="4"/>
      <c r="C63" s="4"/>
      <c r="D63" s="4"/>
      <c r="E63" s="4"/>
      <c r="F63" s="4"/>
      <c r="G63" s="4"/>
      <c r="H63" s="4"/>
      <c r="I63" s="4"/>
    </row>
    <row r="64" spans="1:1024" s="35" customFormat="1" ht="12.75" customHeight="1" x14ac:dyDescent="0.2">
      <c r="A64" s="4"/>
      <c r="B64" s="4"/>
      <c r="C64" s="4"/>
      <c r="D64" s="4"/>
      <c r="E64" s="4"/>
      <c r="F64" s="4"/>
      <c r="G64" s="4"/>
      <c r="H64" s="4"/>
      <c r="I64" s="4"/>
    </row>
    <row r="65" spans="1:20" s="35" customFormat="1" ht="12.75" customHeight="1" x14ac:dyDescent="0.2">
      <c r="A65" s="4"/>
      <c r="B65" s="4"/>
      <c r="C65" s="4"/>
      <c r="D65" s="4"/>
      <c r="E65" s="4"/>
      <c r="F65" s="4"/>
      <c r="G65" s="4"/>
      <c r="H65" s="4"/>
      <c r="I65" s="4"/>
    </row>
    <row r="66" spans="1:20" s="35" customFormat="1" ht="12.75" customHeight="1" x14ac:dyDescent="0.2">
      <c r="A66" s="4"/>
      <c r="B66" s="4"/>
      <c r="C66" s="4"/>
      <c r="D66" s="4"/>
      <c r="E66" s="4"/>
      <c r="F66" s="4"/>
      <c r="G66" s="4"/>
      <c r="H66" s="4"/>
      <c r="I66" s="4"/>
    </row>
    <row r="67" spans="1:20" s="35" customFormat="1" ht="12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L67" s="4"/>
      <c r="M67" s="4"/>
      <c r="N67" s="4"/>
      <c r="O67" s="60"/>
      <c r="P67" s="4"/>
      <c r="Q67" s="4"/>
      <c r="R67" s="4"/>
      <c r="S67" s="4"/>
      <c r="T67" s="4"/>
    </row>
    <row r="68" spans="1:20" s="35" customFormat="1" x14ac:dyDescent="0.2">
      <c r="A68" s="4"/>
      <c r="B68" s="4"/>
      <c r="C68" s="4"/>
      <c r="D68" s="4"/>
      <c r="E68" s="4"/>
      <c r="F68" s="4"/>
      <c r="G68" s="4"/>
      <c r="H68" s="4"/>
      <c r="I68" s="4"/>
      <c r="L68" s="4"/>
      <c r="M68" s="4"/>
      <c r="N68" s="4"/>
      <c r="O68" s="4"/>
      <c r="P68" s="4"/>
      <c r="Q68" s="4"/>
      <c r="R68" s="4"/>
      <c r="S68" s="4"/>
      <c r="T68" s="4"/>
    </row>
    <row r="69" spans="1:20" s="35" customFormat="1" x14ac:dyDescent="0.2">
      <c r="A69" s="4"/>
      <c r="B69" s="4"/>
      <c r="C69" s="4"/>
      <c r="D69" s="4"/>
      <c r="E69" s="4"/>
      <c r="F69" s="4"/>
      <c r="G69" s="4"/>
      <c r="H69" s="4"/>
      <c r="I69" s="4"/>
      <c r="L69" s="4"/>
      <c r="M69" s="4"/>
      <c r="N69" s="4"/>
      <c r="O69" s="4"/>
      <c r="P69" s="4"/>
      <c r="Q69" s="4"/>
      <c r="R69" s="4"/>
      <c r="S69" s="4"/>
      <c r="T69" s="4"/>
    </row>
    <row r="70" spans="1:20" s="35" customFormat="1" x14ac:dyDescent="0.2">
      <c r="A70" s="4"/>
      <c r="B70" s="4"/>
      <c r="C70" s="4"/>
      <c r="D70" s="4"/>
      <c r="E70" s="4"/>
      <c r="F70" s="4"/>
      <c r="G70" s="4"/>
      <c r="H70" s="4"/>
      <c r="I70" s="4"/>
      <c r="L70" s="4"/>
      <c r="M70" s="4"/>
      <c r="N70" s="4"/>
      <c r="O70" s="4"/>
      <c r="P70" s="4"/>
      <c r="Q70" s="4"/>
      <c r="R70" s="4"/>
      <c r="S70" s="4"/>
      <c r="T70" s="4"/>
    </row>
    <row r="71" spans="1:20" s="35" customFormat="1" x14ac:dyDescent="0.2">
      <c r="A71" s="4"/>
      <c r="B71" s="4"/>
      <c r="C71" s="4"/>
      <c r="D71" s="4"/>
      <c r="E71" s="4"/>
      <c r="F71" s="4"/>
      <c r="G71" s="4"/>
      <c r="H71" s="4"/>
      <c r="I71" s="4"/>
      <c r="L71" s="4"/>
      <c r="M71" s="4"/>
      <c r="N71" s="4"/>
      <c r="O71" s="4"/>
      <c r="P71" s="4"/>
      <c r="Q71" s="4"/>
      <c r="R71" s="4"/>
      <c r="S71" s="4"/>
      <c r="T71" s="4"/>
    </row>
    <row r="72" spans="1:20" s="35" customFormat="1" x14ac:dyDescent="0.2">
      <c r="A72" s="4"/>
      <c r="B72" s="4"/>
      <c r="C72" s="4"/>
      <c r="D72" s="4"/>
      <c r="E72" s="4"/>
      <c r="F72" s="4"/>
      <c r="G72" s="4"/>
      <c r="H72" s="4"/>
      <c r="I72" s="4"/>
      <c r="L72" s="4"/>
      <c r="M72" s="4"/>
      <c r="N72" s="4"/>
      <c r="O72" s="4"/>
      <c r="P72" s="4"/>
      <c r="Q72" s="4"/>
      <c r="R72" s="4"/>
      <c r="S72" s="4"/>
      <c r="T72" s="4"/>
    </row>
    <row r="73" spans="1:20" s="35" customFormat="1" x14ac:dyDescent="0.2">
      <c r="A73" s="4"/>
      <c r="B73" s="4"/>
      <c r="C73" s="4"/>
      <c r="D73" s="4"/>
      <c r="E73" s="4"/>
      <c r="F73" s="4"/>
      <c r="G73" s="4"/>
      <c r="H73" s="4"/>
      <c r="I73" s="4"/>
      <c r="L73" s="4"/>
      <c r="M73" s="4"/>
      <c r="N73" s="4"/>
      <c r="O73" s="4"/>
      <c r="P73" s="4"/>
      <c r="Q73" s="4"/>
      <c r="R73" s="4"/>
      <c r="S73" s="4"/>
      <c r="T73" s="4"/>
    </row>
    <row r="74" spans="1:20" s="35" customFormat="1" x14ac:dyDescent="0.2">
      <c r="A74" s="4"/>
      <c r="B74" s="4"/>
      <c r="C74" s="4"/>
      <c r="D74" s="4"/>
      <c r="E74" s="4"/>
      <c r="F74" s="4"/>
      <c r="G74" s="4"/>
      <c r="H74" s="4"/>
      <c r="I74" s="4"/>
      <c r="L74" s="4"/>
      <c r="M74" s="4"/>
      <c r="N74" s="4"/>
      <c r="O74" s="4"/>
      <c r="P74" s="4"/>
      <c r="Q74" s="4"/>
      <c r="R74" s="4"/>
      <c r="S74" s="4"/>
      <c r="T74" s="4"/>
    </row>
    <row r="75" spans="1:20" s="35" customFormat="1" x14ac:dyDescent="0.2">
      <c r="A75" s="4"/>
      <c r="B75" s="4"/>
      <c r="C75" s="4"/>
      <c r="D75" s="4"/>
      <c r="E75" s="4"/>
      <c r="F75" s="4"/>
      <c r="G75" s="4"/>
      <c r="H75" s="4"/>
      <c r="I75" s="4"/>
      <c r="L75" s="4"/>
      <c r="M75" s="4"/>
      <c r="N75" s="4"/>
      <c r="O75" s="4"/>
      <c r="P75" s="4"/>
      <c r="Q75" s="4"/>
      <c r="R75" s="4"/>
      <c r="S75" s="4"/>
      <c r="T75" s="4"/>
    </row>
    <row r="76" spans="1:20" s="35" customFormat="1" x14ac:dyDescent="0.2">
      <c r="A76" s="4"/>
      <c r="B76" s="4"/>
      <c r="C76" s="4"/>
      <c r="D76" s="4"/>
      <c r="E76" s="4"/>
      <c r="F76" s="4"/>
      <c r="G76" s="4"/>
      <c r="H76" s="4"/>
      <c r="I76" s="4"/>
      <c r="L76" s="4"/>
      <c r="M76" s="4"/>
      <c r="N76" s="4"/>
      <c r="O76" s="4"/>
      <c r="P76" s="4"/>
      <c r="Q76" s="4"/>
      <c r="R76" s="4"/>
      <c r="S76" s="4"/>
      <c r="T76" s="4"/>
    </row>
    <row r="77" spans="1:20" s="35" customFormat="1" x14ac:dyDescent="0.2">
      <c r="A77" s="4"/>
      <c r="B77" s="4"/>
      <c r="C77" s="4"/>
      <c r="D77" s="4"/>
      <c r="E77" s="4"/>
      <c r="F77" s="4"/>
      <c r="G77" s="4"/>
      <c r="H77" s="4"/>
      <c r="I77" s="4"/>
      <c r="L77" s="4"/>
      <c r="M77" s="4"/>
      <c r="N77" s="4"/>
      <c r="O77" s="4"/>
      <c r="P77" s="4"/>
      <c r="Q77" s="4"/>
      <c r="R77" s="4"/>
      <c r="S77" s="4"/>
      <c r="T77" s="4"/>
    </row>
    <row r="78" spans="1:20" s="35" customFormat="1" x14ac:dyDescent="0.2">
      <c r="A78" s="4"/>
      <c r="B78" s="4"/>
      <c r="C78" s="4"/>
      <c r="D78" s="4"/>
      <c r="E78" s="4"/>
      <c r="F78" s="4"/>
      <c r="G78" s="4"/>
      <c r="H78" s="4"/>
      <c r="I78" s="4"/>
      <c r="L78" s="4"/>
      <c r="M78" s="4"/>
      <c r="N78" s="4"/>
      <c r="O78" s="4"/>
      <c r="P78" s="4"/>
      <c r="Q78" s="4"/>
      <c r="R78" s="4"/>
      <c r="S78" s="4"/>
      <c r="T78" s="4"/>
    </row>
    <row r="79" spans="1:20" s="35" customFormat="1" x14ac:dyDescent="0.2">
      <c r="A79" s="4"/>
      <c r="B79" s="4"/>
      <c r="C79" s="4"/>
      <c r="D79" s="4"/>
      <c r="E79" s="4"/>
      <c r="F79" s="4"/>
      <c r="G79" s="4"/>
      <c r="H79" s="4"/>
      <c r="I79" s="4"/>
      <c r="L79" s="4"/>
      <c r="M79" s="4"/>
      <c r="N79" s="4"/>
      <c r="O79" s="4"/>
      <c r="P79" s="4"/>
      <c r="Q79" s="4"/>
      <c r="R79" s="4"/>
      <c r="S79" s="4"/>
      <c r="T79" s="4"/>
    </row>
    <row r="80" spans="1:20" s="35" customFormat="1" x14ac:dyDescent="0.2">
      <c r="A80" s="4"/>
      <c r="B80" s="4"/>
      <c r="C80" s="4"/>
      <c r="D80" s="4"/>
      <c r="E80" s="4"/>
      <c r="F80" s="4"/>
      <c r="G80" s="4"/>
      <c r="H80" s="4"/>
      <c r="I80" s="4"/>
      <c r="L80" s="4"/>
      <c r="M80" s="4"/>
      <c r="N80" s="4"/>
      <c r="O80" s="4"/>
      <c r="P80" s="4"/>
      <c r="Q80" s="4"/>
      <c r="R80" s="4"/>
      <c r="S80" s="4"/>
      <c r="T80" s="4"/>
    </row>
    <row r="81" spans="1:1024" s="35" customFormat="1" x14ac:dyDescent="0.2">
      <c r="A81" s="4"/>
      <c r="B81" s="4"/>
      <c r="C81" s="4"/>
      <c r="D81" s="4"/>
      <c r="E81" s="4"/>
      <c r="F81" s="4"/>
      <c r="G81" s="4"/>
      <c r="H81" s="4"/>
      <c r="I81" s="4"/>
      <c r="L81" s="4"/>
      <c r="M81" s="4"/>
      <c r="N81" s="4"/>
      <c r="O81" s="4"/>
      <c r="P81" s="4"/>
      <c r="Q81" s="4"/>
      <c r="R81" s="4"/>
      <c r="S81" s="4"/>
      <c r="T81" s="4"/>
    </row>
    <row r="82" spans="1:1024" s="35" customFormat="1" x14ac:dyDescent="0.2">
      <c r="A82" s="4"/>
      <c r="B82" s="4"/>
      <c r="C82" s="4"/>
      <c r="D82" s="4"/>
      <c r="E82" s="4"/>
      <c r="F82" s="4"/>
      <c r="G82" s="4"/>
      <c r="H82" s="4"/>
      <c r="I82" s="4"/>
      <c r="L82" s="4"/>
      <c r="M82" s="4"/>
      <c r="N82" s="4"/>
      <c r="O82" s="4"/>
      <c r="P82" s="4"/>
      <c r="Q82" s="4"/>
      <c r="R82" s="4"/>
      <c r="S82" s="4"/>
      <c r="T82" s="4"/>
    </row>
    <row r="83" spans="1:1024" s="35" customFormat="1" x14ac:dyDescent="0.2">
      <c r="A83" s="4"/>
      <c r="B83" s="4"/>
      <c r="C83" s="4"/>
      <c r="D83" s="4"/>
      <c r="E83" s="4"/>
      <c r="F83" s="4"/>
      <c r="G83" s="4"/>
      <c r="H83" s="4"/>
      <c r="I83" s="4"/>
      <c r="L83" s="4"/>
      <c r="M83" s="4"/>
      <c r="N83" s="4"/>
      <c r="O83" s="4"/>
      <c r="P83" s="4"/>
      <c r="Q83" s="4"/>
      <c r="R83" s="4"/>
      <c r="S83" s="4"/>
      <c r="T83" s="4"/>
    </row>
    <row r="84" spans="1:1024" s="35" customFormat="1" x14ac:dyDescent="0.2">
      <c r="A84" s="4"/>
      <c r="B84" s="4"/>
      <c r="C84" s="4"/>
      <c r="D84" s="4"/>
      <c r="E84" s="4"/>
      <c r="F84" s="4"/>
      <c r="G84" s="4"/>
      <c r="H84" s="4"/>
      <c r="I84" s="4"/>
      <c r="L84" s="4"/>
      <c r="M84" s="4"/>
      <c r="N84" s="4"/>
      <c r="O84" s="4"/>
      <c r="P84" s="4"/>
      <c r="Q84" s="4"/>
      <c r="R84" s="4"/>
      <c r="S84" s="4"/>
      <c r="T84" s="4"/>
    </row>
    <row r="85" spans="1:1024" s="35" customFormat="1" x14ac:dyDescent="0.2">
      <c r="A85" s="4"/>
      <c r="B85" s="4"/>
      <c r="C85" s="4"/>
      <c r="D85" s="4"/>
      <c r="E85" s="4"/>
      <c r="F85" s="4"/>
      <c r="G85" s="4"/>
      <c r="H85" s="4"/>
      <c r="I85" s="4"/>
      <c r="L85" s="4"/>
      <c r="M85" s="4"/>
      <c r="N85" s="4"/>
      <c r="O85" s="4"/>
      <c r="P85" s="4"/>
      <c r="Q85" s="4"/>
      <c r="R85" s="4"/>
      <c r="S85" s="4"/>
      <c r="T85" s="4"/>
    </row>
    <row r="86" spans="1:1024" s="35" customFormat="1" x14ac:dyDescent="0.2">
      <c r="A86" s="4"/>
      <c r="B86" s="4"/>
      <c r="C86" s="4"/>
      <c r="D86" s="4"/>
      <c r="E86" s="4"/>
      <c r="F86" s="4"/>
      <c r="G86" s="4"/>
      <c r="H86" s="4"/>
      <c r="I86" s="4"/>
      <c r="L86" s="4"/>
      <c r="M86" s="4"/>
      <c r="N86" s="4"/>
      <c r="O86" s="4"/>
      <c r="P86" s="4"/>
      <c r="Q86" s="4"/>
      <c r="R86" s="4"/>
      <c r="S86" s="4"/>
      <c r="T86" s="4"/>
    </row>
    <row r="87" spans="1:1024" s="35" customFormat="1" x14ac:dyDescent="0.2">
      <c r="A87" s="4"/>
      <c r="B87" s="4"/>
      <c r="C87" s="4"/>
      <c r="D87" s="4"/>
      <c r="E87" s="4"/>
      <c r="F87" s="4"/>
      <c r="G87" s="4"/>
      <c r="H87" s="4"/>
      <c r="I87" s="4"/>
      <c r="L87" s="4"/>
      <c r="M87" s="4"/>
      <c r="N87" s="4"/>
      <c r="O87" s="4"/>
      <c r="P87" s="4"/>
      <c r="Q87" s="4"/>
      <c r="R87" s="4"/>
      <c r="S87" s="4"/>
      <c r="T87" s="4"/>
    </row>
    <row r="88" spans="1:1024" s="35" customFormat="1" x14ac:dyDescent="0.2">
      <c r="A88" s="4"/>
      <c r="B88" s="4"/>
      <c r="C88" s="4"/>
      <c r="D88" s="4"/>
      <c r="E88" s="4"/>
      <c r="F88" s="4"/>
      <c r="G88" s="4"/>
      <c r="H88" s="4"/>
      <c r="I88" s="4"/>
      <c r="L88" s="4"/>
      <c r="M88" s="4"/>
      <c r="N88" s="4"/>
      <c r="O88" s="4"/>
      <c r="P88" s="4"/>
      <c r="Q88" s="4"/>
      <c r="R88" s="4"/>
      <c r="S88" s="4"/>
      <c r="T88" s="4"/>
    </row>
    <row r="89" spans="1:1024" s="35" customForma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  <c r="ALW89" s="4"/>
      <c r="ALX89" s="4"/>
      <c r="ALY89" s="4"/>
      <c r="ALZ89" s="4"/>
      <c r="AMA89" s="4"/>
      <c r="AMB89" s="4"/>
      <c r="AMC89" s="4"/>
      <c r="AMD89" s="4"/>
      <c r="AME89" s="4"/>
      <c r="AMF89" s="4"/>
      <c r="AMG89" s="4"/>
      <c r="AMH89" s="4"/>
      <c r="AMI89" s="4"/>
      <c r="AMJ89" s="4"/>
    </row>
    <row r="90" spans="1:1024" x14ac:dyDescent="0.2">
      <c r="K90" s="35"/>
    </row>
    <row r="91" spans="1:1024" x14ac:dyDescent="0.2">
      <c r="K91" s="35"/>
    </row>
    <row r="92" spans="1:1024" x14ac:dyDescent="0.2">
      <c r="K92" s="35"/>
    </row>
    <row r="93" spans="1:1024" x14ac:dyDescent="0.2">
      <c r="K93" s="35"/>
    </row>
    <row r="94" spans="1:1024" x14ac:dyDescent="0.2">
      <c r="K94" s="35"/>
    </row>
    <row r="95" spans="1:1024" x14ac:dyDescent="0.2">
      <c r="K95" s="35"/>
    </row>
    <row r="96" spans="1:1024" x14ac:dyDescent="0.2">
      <c r="K96" s="35"/>
    </row>
    <row r="97" spans="11:11" x14ac:dyDescent="0.2">
      <c r="K97" s="35"/>
    </row>
    <row r="98" spans="11:11" x14ac:dyDescent="0.2">
      <c r="K98" s="35"/>
    </row>
    <row r="99" spans="11:11" x14ac:dyDescent="0.2">
      <c r="K99" s="35"/>
    </row>
    <row r="100" spans="11:11" x14ac:dyDescent="0.2">
      <c r="K100" s="35"/>
    </row>
    <row r="101" spans="11:11" x14ac:dyDescent="0.2">
      <c r="K101" s="35"/>
    </row>
    <row r="102" spans="11:11" x14ac:dyDescent="0.2">
      <c r="K102" s="35"/>
    </row>
    <row r="103" spans="11:11" x14ac:dyDescent="0.2">
      <c r="K103" s="35"/>
    </row>
    <row r="104" spans="11:11" x14ac:dyDescent="0.2">
      <c r="K104" s="35"/>
    </row>
    <row r="105" spans="11:11" ht="12.75" customHeight="1" x14ac:dyDescent="0.2">
      <c r="K105" s="35"/>
    </row>
    <row r="106" spans="11:11" x14ac:dyDescent="0.2">
      <c r="K106" s="35"/>
    </row>
    <row r="107" spans="11:11" ht="12.75" customHeight="1" x14ac:dyDescent="0.2">
      <c r="K107" s="35"/>
    </row>
    <row r="108" spans="11:11" x14ac:dyDescent="0.2">
      <c r="K108" s="35"/>
    </row>
    <row r="109" spans="11:11" x14ac:dyDescent="0.2">
      <c r="K109" s="35"/>
    </row>
    <row r="110" spans="11:11" x14ac:dyDescent="0.2">
      <c r="K110" s="35"/>
    </row>
    <row r="111" spans="11:11" x14ac:dyDescent="0.2">
      <c r="K111" s="35"/>
    </row>
    <row r="112" spans="11:11" x14ac:dyDescent="0.2">
      <c r="K112" s="35"/>
    </row>
    <row r="113" spans="11:11" x14ac:dyDescent="0.2">
      <c r="K113" s="35"/>
    </row>
    <row r="114" spans="11:11" x14ac:dyDescent="0.2">
      <c r="K114" s="35"/>
    </row>
    <row r="115" spans="11:11" x14ac:dyDescent="0.2">
      <c r="K115" s="35"/>
    </row>
    <row r="116" spans="11:11" x14ac:dyDescent="0.2">
      <c r="K116" s="35"/>
    </row>
    <row r="117" spans="11:11" x14ac:dyDescent="0.2">
      <c r="K117" s="35"/>
    </row>
    <row r="118" spans="11:11" x14ac:dyDescent="0.2">
      <c r="K118" s="35"/>
    </row>
  </sheetData>
  <mergeCells count="63">
    <mergeCell ref="A1:T1"/>
    <mergeCell ref="A2:T2"/>
    <mergeCell ref="A4:T4"/>
    <mergeCell ref="A7:A9"/>
    <mergeCell ref="B7:B9"/>
    <mergeCell ref="C7:C9"/>
    <mergeCell ref="D7:D9"/>
    <mergeCell ref="E7:E9"/>
    <mergeCell ref="F7:F9"/>
    <mergeCell ref="G7:G9"/>
    <mergeCell ref="H7:J7"/>
    <mergeCell ref="K7:K9"/>
    <mergeCell ref="L7:L9"/>
    <mergeCell ref="M7:M9"/>
    <mergeCell ref="N7:N9"/>
    <mergeCell ref="O7:O9"/>
    <mergeCell ref="A15:N15"/>
    <mergeCell ref="P7:X7"/>
    <mergeCell ref="Y7:Y9"/>
    <mergeCell ref="H8:H9"/>
    <mergeCell ref="I8:I9"/>
    <mergeCell ref="J8:J9"/>
    <mergeCell ref="P8:P9"/>
    <mergeCell ref="Q8:Q9"/>
    <mergeCell ref="R8:R9"/>
    <mergeCell ref="S8:S9"/>
    <mergeCell ref="T8:T9"/>
    <mergeCell ref="U8:U9"/>
    <mergeCell ref="V8:V9"/>
    <mergeCell ref="M12:N12"/>
    <mergeCell ref="M14:N14"/>
    <mergeCell ref="A16:N16"/>
    <mergeCell ref="A17:N17"/>
    <mergeCell ref="A18:N18"/>
    <mergeCell ref="A19:J19"/>
    <mergeCell ref="A20:N20"/>
    <mergeCell ref="A21:M21"/>
    <mergeCell ref="A22:M22"/>
    <mergeCell ref="A23:M23"/>
    <mergeCell ref="A24:M24"/>
    <mergeCell ref="A25:M25"/>
    <mergeCell ref="A26:N26"/>
    <mergeCell ref="A27:M27"/>
    <mergeCell ref="A28:M28"/>
    <mergeCell ref="A31:J31"/>
    <mergeCell ref="A34:J34"/>
    <mergeCell ref="A37:E37"/>
    <mergeCell ref="A38:E38"/>
    <mergeCell ref="A39:E39"/>
    <mergeCell ref="A42:E42"/>
    <mergeCell ref="A43:E43"/>
    <mergeCell ref="A44:E44"/>
    <mergeCell ref="A45:E45"/>
    <mergeCell ref="A46:E46"/>
    <mergeCell ref="A47:E47"/>
    <mergeCell ref="A50:C50"/>
    <mergeCell ref="A56:E56"/>
    <mergeCell ref="A57:E57"/>
    <mergeCell ref="A51:C51"/>
    <mergeCell ref="A52:C52"/>
    <mergeCell ref="A53:C53"/>
    <mergeCell ref="A54:C54"/>
    <mergeCell ref="A55:E55"/>
  </mergeCells>
  <printOptions horizontalCentered="1" verticalCentered="1" gridLines="1"/>
  <pageMargins left="0.196527777777778" right="0.196527777777778" top="1.1812499999999999" bottom="1.1812499999999999" header="0.511811023622047" footer="0.511811023622047"/>
  <pageSetup paperSize="9" fitToWidth="10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51"/>
  <sheetViews>
    <sheetView zoomScale="75" zoomScaleNormal="75" workbookViewId="0">
      <selection activeCell="A13" sqref="A13"/>
    </sheetView>
  </sheetViews>
  <sheetFormatPr defaultColWidth="9" defaultRowHeight="12.75" x14ac:dyDescent="0.2"/>
  <cols>
    <col min="1" max="1" width="21.42578125" style="61" customWidth="1"/>
    <col min="2" max="2" width="24.7109375" style="61" customWidth="1"/>
    <col min="3" max="3" width="49.7109375" style="61" customWidth="1"/>
    <col min="4" max="5" width="23.42578125" style="61" customWidth="1"/>
    <col min="6" max="6" width="24.42578125" style="61" customWidth="1"/>
    <col min="7" max="7" width="24.7109375" style="61" customWidth="1"/>
    <col min="8" max="8" width="25.140625" style="61" customWidth="1"/>
    <col min="9" max="9" width="13.85546875" style="61" customWidth="1"/>
    <col min="10" max="11" width="17" style="61" customWidth="1"/>
    <col min="12" max="12" width="15.7109375" style="61" customWidth="1"/>
    <col min="13" max="13" width="48.140625" style="61" customWidth="1"/>
    <col min="14" max="14" width="23.85546875" style="61" customWidth="1"/>
    <col min="15" max="15" width="15.28515625" style="61" customWidth="1"/>
    <col min="16" max="1024" width="9" style="61"/>
  </cols>
  <sheetData>
    <row r="1" spans="1:1024" ht="18.75" customHeight="1" x14ac:dyDescent="0.2">
      <c r="A1" s="105" t="s">
        <v>258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024" ht="18.75" x14ac:dyDescent="0.2">
      <c r="A2" s="105" t="s">
        <v>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024" ht="15.75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024" ht="18" x14ac:dyDescent="0.2">
      <c r="A4" s="119" t="s">
        <v>204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024" ht="18" x14ac:dyDescent="0.2">
      <c r="A5" s="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7" spans="1:1024" ht="28.5" customHeight="1" x14ac:dyDescent="0.2">
      <c r="A7" s="115" t="s">
        <v>205</v>
      </c>
      <c r="B7" s="116" t="s">
        <v>206</v>
      </c>
      <c r="C7" s="115" t="s">
        <v>207</v>
      </c>
      <c r="D7" s="115" t="s">
        <v>245</v>
      </c>
      <c r="E7" s="116" t="s">
        <v>208</v>
      </c>
      <c r="F7" s="116" t="s">
        <v>209</v>
      </c>
      <c r="G7" s="115" t="s">
        <v>210</v>
      </c>
      <c r="H7" s="115" t="s">
        <v>211</v>
      </c>
      <c r="I7" s="134" t="s">
        <v>212</v>
      </c>
      <c r="J7" s="134" t="s">
        <v>213</v>
      </c>
      <c r="K7" s="115" t="s">
        <v>214</v>
      </c>
      <c r="L7" s="115" t="s">
        <v>215</v>
      </c>
      <c r="M7" s="115"/>
      <c r="N7" s="115" t="s">
        <v>216</v>
      </c>
    </row>
    <row r="8" spans="1:1024" ht="12.75" customHeight="1" x14ac:dyDescent="0.2">
      <c r="A8" s="115"/>
      <c r="B8" s="116"/>
      <c r="C8" s="115"/>
      <c r="D8" s="115"/>
      <c r="E8" s="116"/>
      <c r="F8" s="116"/>
      <c r="G8" s="115"/>
      <c r="H8" s="115"/>
      <c r="I8" s="134"/>
      <c r="J8" s="134"/>
      <c r="K8" s="115"/>
      <c r="L8" s="115" t="s">
        <v>217</v>
      </c>
      <c r="M8" s="115" t="s">
        <v>218</v>
      </c>
      <c r="N8" s="115"/>
    </row>
    <row r="9" spans="1:1024" ht="32.25" customHeight="1" x14ac:dyDescent="0.2">
      <c r="A9" s="115"/>
      <c r="B9" s="116"/>
      <c r="C9" s="115"/>
      <c r="D9" s="115"/>
      <c r="E9" s="116"/>
      <c r="F9" s="116"/>
      <c r="G9" s="115"/>
      <c r="H9" s="115"/>
      <c r="I9" s="134"/>
      <c r="J9" s="134"/>
      <c r="K9" s="115"/>
      <c r="L9" s="115"/>
      <c r="M9" s="115"/>
      <c r="N9" s="115"/>
    </row>
    <row r="10" spans="1:1024" ht="22.5" customHeight="1" x14ac:dyDescent="0.2">
      <c r="A10" s="63" t="s">
        <v>219</v>
      </c>
      <c r="B10" s="46" t="s">
        <v>220</v>
      </c>
      <c r="C10" s="46" t="s">
        <v>220</v>
      </c>
      <c r="D10" s="46" t="s">
        <v>220</v>
      </c>
      <c r="E10" s="46" t="s">
        <v>220</v>
      </c>
      <c r="F10" s="46" t="s">
        <v>220</v>
      </c>
      <c r="G10" s="46" t="s">
        <v>221</v>
      </c>
      <c r="H10" s="46" t="s">
        <v>220</v>
      </c>
      <c r="I10" s="46" t="s">
        <v>52</v>
      </c>
      <c r="J10" s="46" t="s">
        <v>52</v>
      </c>
      <c r="K10" s="46" t="s">
        <v>222</v>
      </c>
      <c r="L10" s="46" t="s">
        <v>44</v>
      </c>
      <c r="M10" s="46" t="s">
        <v>45</v>
      </c>
      <c r="N10" s="46" t="s">
        <v>220</v>
      </c>
    </row>
    <row r="11" spans="1:1024" ht="44.85" customHeight="1" x14ac:dyDescent="0.2">
      <c r="A11" s="44" t="s">
        <v>268</v>
      </c>
      <c r="B11" s="63" t="s">
        <v>270</v>
      </c>
      <c r="C11" s="76" t="s">
        <v>271</v>
      </c>
      <c r="D11" s="63" t="s">
        <v>252</v>
      </c>
      <c r="E11" s="63">
        <v>557852.6</v>
      </c>
      <c r="F11" s="63">
        <v>557852.6</v>
      </c>
      <c r="G11" s="63" t="s">
        <v>259</v>
      </c>
      <c r="H11" s="64">
        <v>1</v>
      </c>
      <c r="I11" s="63" t="s">
        <v>260</v>
      </c>
      <c r="J11" s="63" t="s">
        <v>260</v>
      </c>
      <c r="K11" s="64">
        <v>4</v>
      </c>
      <c r="L11" s="70" t="s">
        <v>263</v>
      </c>
      <c r="M11" s="63" t="s">
        <v>262</v>
      </c>
      <c r="N11" s="63" t="s">
        <v>274</v>
      </c>
    </row>
    <row r="12" spans="1:1024" s="100" customFormat="1" ht="41.65" customHeight="1" x14ac:dyDescent="0.2">
      <c r="A12" s="77"/>
      <c r="B12" s="94"/>
      <c r="C12" s="84" t="s">
        <v>273</v>
      </c>
      <c r="D12" s="95"/>
      <c r="E12" s="96">
        <v>557852.6</v>
      </c>
      <c r="F12" s="96">
        <v>557852.6</v>
      </c>
      <c r="G12" s="97"/>
      <c r="H12" s="98"/>
      <c r="I12" s="97"/>
      <c r="J12" s="97"/>
      <c r="K12" s="98"/>
      <c r="L12" s="97"/>
      <c r="M12" s="97"/>
      <c r="N12" s="97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99"/>
      <c r="FF12" s="99"/>
      <c r="FG12" s="99"/>
      <c r="FH12" s="99"/>
      <c r="FI12" s="99"/>
      <c r="FJ12" s="99"/>
      <c r="FK12" s="99"/>
      <c r="FL12" s="99"/>
      <c r="FM12" s="99"/>
      <c r="FN12" s="99"/>
      <c r="FO12" s="99"/>
      <c r="FP12" s="99"/>
      <c r="FQ12" s="99"/>
      <c r="FR12" s="99"/>
      <c r="FS12" s="99"/>
      <c r="FT12" s="99"/>
      <c r="FU12" s="99"/>
      <c r="FV12" s="99"/>
      <c r="FW12" s="99"/>
      <c r="FX12" s="99"/>
      <c r="FY12" s="99"/>
      <c r="FZ12" s="99"/>
      <c r="GA12" s="99"/>
      <c r="GB12" s="99"/>
      <c r="GC12" s="99"/>
      <c r="GD12" s="99"/>
      <c r="GE12" s="99"/>
      <c r="GF12" s="99"/>
      <c r="GG12" s="99"/>
      <c r="GH12" s="99"/>
      <c r="GI12" s="99"/>
      <c r="GJ12" s="99"/>
      <c r="GK12" s="99"/>
      <c r="GL12" s="99"/>
      <c r="GM12" s="99"/>
      <c r="GN12" s="99"/>
      <c r="GO12" s="99"/>
      <c r="GP12" s="99"/>
      <c r="GQ12" s="99"/>
      <c r="GR12" s="99"/>
      <c r="GS12" s="99"/>
      <c r="GT12" s="99"/>
      <c r="GU12" s="99"/>
      <c r="GV12" s="99"/>
      <c r="GW12" s="99"/>
      <c r="GX12" s="99"/>
      <c r="GY12" s="99"/>
      <c r="GZ12" s="99"/>
      <c r="HA12" s="99"/>
      <c r="HB12" s="99"/>
      <c r="HC12" s="99"/>
      <c r="HD12" s="99"/>
      <c r="HE12" s="99"/>
      <c r="HF12" s="99"/>
      <c r="HG12" s="99"/>
      <c r="HH12" s="99"/>
      <c r="HI12" s="99"/>
      <c r="HJ12" s="99"/>
      <c r="HK12" s="99"/>
      <c r="HL12" s="99"/>
      <c r="HM12" s="99"/>
      <c r="HN12" s="99"/>
      <c r="HO12" s="99"/>
      <c r="HP12" s="99"/>
      <c r="HQ12" s="99"/>
      <c r="HR12" s="99"/>
      <c r="HS12" s="99"/>
      <c r="HT12" s="99"/>
      <c r="HU12" s="99"/>
      <c r="HV12" s="99"/>
      <c r="HW12" s="99"/>
      <c r="HX12" s="99"/>
      <c r="HY12" s="99"/>
      <c r="HZ12" s="99"/>
      <c r="IA12" s="99"/>
      <c r="IB12" s="99"/>
      <c r="IC12" s="99"/>
      <c r="ID12" s="99"/>
      <c r="IE12" s="99"/>
      <c r="IF12" s="99"/>
      <c r="IG12" s="99"/>
      <c r="IH12" s="99"/>
      <c r="II12" s="99"/>
      <c r="IJ12" s="99"/>
      <c r="IK12" s="99"/>
      <c r="IL12" s="99"/>
      <c r="IM12" s="99"/>
      <c r="IN12" s="99"/>
      <c r="IO12" s="99"/>
      <c r="IP12" s="99"/>
      <c r="IQ12" s="99"/>
      <c r="IR12" s="99"/>
      <c r="IS12" s="99"/>
      <c r="IT12" s="99"/>
      <c r="IU12" s="99"/>
      <c r="IV12" s="99"/>
      <c r="IW12" s="99"/>
      <c r="IX12" s="99"/>
      <c r="IY12" s="99"/>
      <c r="IZ12" s="99"/>
      <c r="JA12" s="99"/>
      <c r="JB12" s="99"/>
      <c r="JC12" s="99"/>
      <c r="JD12" s="99"/>
      <c r="JE12" s="99"/>
      <c r="JF12" s="99"/>
      <c r="JG12" s="99"/>
      <c r="JH12" s="99"/>
      <c r="JI12" s="99"/>
      <c r="JJ12" s="99"/>
      <c r="JK12" s="99"/>
      <c r="JL12" s="99"/>
      <c r="JM12" s="99"/>
      <c r="JN12" s="99"/>
      <c r="JO12" s="99"/>
      <c r="JP12" s="99"/>
      <c r="JQ12" s="99"/>
      <c r="JR12" s="99"/>
      <c r="JS12" s="99"/>
      <c r="JT12" s="99"/>
      <c r="JU12" s="99"/>
      <c r="JV12" s="99"/>
      <c r="JW12" s="99"/>
      <c r="JX12" s="99"/>
      <c r="JY12" s="99"/>
      <c r="JZ12" s="99"/>
      <c r="KA12" s="99"/>
      <c r="KB12" s="99"/>
      <c r="KC12" s="99"/>
      <c r="KD12" s="99"/>
      <c r="KE12" s="99"/>
      <c r="KF12" s="99"/>
      <c r="KG12" s="99"/>
      <c r="KH12" s="99"/>
      <c r="KI12" s="99"/>
      <c r="KJ12" s="99"/>
      <c r="KK12" s="99"/>
      <c r="KL12" s="99"/>
      <c r="KM12" s="99"/>
      <c r="KN12" s="99"/>
      <c r="KO12" s="99"/>
      <c r="KP12" s="99"/>
      <c r="KQ12" s="99"/>
      <c r="KR12" s="99"/>
      <c r="KS12" s="99"/>
      <c r="KT12" s="99"/>
      <c r="KU12" s="99"/>
      <c r="KV12" s="99"/>
      <c r="KW12" s="99"/>
      <c r="KX12" s="99"/>
      <c r="KY12" s="99"/>
      <c r="KZ12" s="99"/>
      <c r="LA12" s="99"/>
      <c r="LB12" s="99"/>
      <c r="LC12" s="99"/>
      <c r="LD12" s="99"/>
      <c r="LE12" s="99"/>
      <c r="LF12" s="99"/>
      <c r="LG12" s="99"/>
      <c r="LH12" s="99"/>
      <c r="LI12" s="99"/>
      <c r="LJ12" s="99"/>
      <c r="LK12" s="99"/>
      <c r="LL12" s="99"/>
      <c r="LM12" s="99"/>
      <c r="LN12" s="99"/>
      <c r="LO12" s="99"/>
      <c r="LP12" s="99"/>
      <c r="LQ12" s="99"/>
      <c r="LR12" s="99"/>
      <c r="LS12" s="99"/>
      <c r="LT12" s="99"/>
      <c r="LU12" s="99"/>
      <c r="LV12" s="99"/>
      <c r="LW12" s="99"/>
      <c r="LX12" s="99"/>
      <c r="LY12" s="99"/>
      <c r="LZ12" s="99"/>
      <c r="MA12" s="99"/>
      <c r="MB12" s="99"/>
      <c r="MC12" s="99"/>
      <c r="MD12" s="99"/>
      <c r="ME12" s="99"/>
      <c r="MF12" s="99"/>
      <c r="MG12" s="99"/>
      <c r="MH12" s="99"/>
      <c r="MI12" s="99"/>
      <c r="MJ12" s="99"/>
      <c r="MK12" s="99"/>
      <c r="ML12" s="99"/>
      <c r="MM12" s="99"/>
      <c r="MN12" s="99"/>
      <c r="MO12" s="99"/>
      <c r="MP12" s="99"/>
      <c r="MQ12" s="99"/>
      <c r="MR12" s="99"/>
      <c r="MS12" s="99"/>
      <c r="MT12" s="99"/>
      <c r="MU12" s="99"/>
      <c r="MV12" s="99"/>
      <c r="MW12" s="99"/>
      <c r="MX12" s="99"/>
      <c r="MY12" s="99"/>
      <c r="MZ12" s="99"/>
      <c r="NA12" s="99"/>
      <c r="NB12" s="99"/>
      <c r="NC12" s="99"/>
      <c r="ND12" s="99"/>
      <c r="NE12" s="99"/>
      <c r="NF12" s="99"/>
      <c r="NG12" s="99"/>
      <c r="NH12" s="99"/>
      <c r="NI12" s="99"/>
      <c r="NJ12" s="99"/>
      <c r="NK12" s="99"/>
      <c r="NL12" s="99"/>
      <c r="NM12" s="99"/>
      <c r="NN12" s="99"/>
      <c r="NO12" s="99"/>
      <c r="NP12" s="99"/>
      <c r="NQ12" s="99"/>
      <c r="NR12" s="99"/>
      <c r="NS12" s="99"/>
      <c r="NT12" s="99"/>
      <c r="NU12" s="99"/>
      <c r="NV12" s="99"/>
      <c r="NW12" s="99"/>
      <c r="NX12" s="99"/>
      <c r="NY12" s="99"/>
      <c r="NZ12" s="99"/>
      <c r="OA12" s="99"/>
      <c r="OB12" s="99"/>
      <c r="OC12" s="99"/>
      <c r="OD12" s="99"/>
      <c r="OE12" s="99"/>
      <c r="OF12" s="99"/>
      <c r="OG12" s="99"/>
      <c r="OH12" s="99"/>
      <c r="OI12" s="99"/>
      <c r="OJ12" s="99"/>
      <c r="OK12" s="99"/>
      <c r="OL12" s="99"/>
      <c r="OM12" s="99"/>
      <c r="ON12" s="99"/>
      <c r="OO12" s="99"/>
      <c r="OP12" s="99"/>
      <c r="OQ12" s="99"/>
      <c r="OR12" s="99"/>
      <c r="OS12" s="99"/>
      <c r="OT12" s="99"/>
      <c r="OU12" s="99"/>
      <c r="OV12" s="99"/>
      <c r="OW12" s="99"/>
      <c r="OX12" s="99"/>
      <c r="OY12" s="99"/>
      <c r="OZ12" s="99"/>
      <c r="PA12" s="99"/>
      <c r="PB12" s="99"/>
      <c r="PC12" s="99"/>
      <c r="PD12" s="99"/>
      <c r="PE12" s="99"/>
      <c r="PF12" s="99"/>
      <c r="PG12" s="99"/>
      <c r="PH12" s="99"/>
      <c r="PI12" s="99"/>
      <c r="PJ12" s="99"/>
      <c r="PK12" s="99"/>
      <c r="PL12" s="99"/>
      <c r="PM12" s="99"/>
      <c r="PN12" s="99"/>
      <c r="PO12" s="99"/>
      <c r="PP12" s="99"/>
      <c r="PQ12" s="99"/>
      <c r="PR12" s="99"/>
      <c r="PS12" s="99"/>
      <c r="PT12" s="99"/>
      <c r="PU12" s="99"/>
      <c r="PV12" s="99"/>
      <c r="PW12" s="99"/>
      <c r="PX12" s="99"/>
      <c r="PY12" s="99"/>
      <c r="PZ12" s="99"/>
      <c r="QA12" s="99"/>
      <c r="QB12" s="99"/>
      <c r="QC12" s="99"/>
      <c r="QD12" s="99"/>
      <c r="QE12" s="99"/>
      <c r="QF12" s="99"/>
      <c r="QG12" s="99"/>
      <c r="QH12" s="99"/>
      <c r="QI12" s="99"/>
      <c r="QJ12" s="99"/>
      <c r="QK12" s="99"/>
      <c r="QL12" s="99"/>
      <c r="QM12" s="99"/>
      <c r="QN12" s="99"/>
      <c r="QO12" s="99"/>
      <c r="QP12" s="99"/>
      <c r="QQ12" s="99"/>
      <c r="QR12" s="99"/>
      <c r="QS12" s="99"/>
      <c r="QT12" s="99"/>
      <c r="QU12" s="99"/>
      <c r="QV12" s="99"/>
      <c r="QW12" s="99"/>
      <c r="QX12" s="99"/>
      <c r="QY12" s="99"/>
      <c r="QZ12" s="99"/>
      <c r="RA12" s="99"/>
      <c r="RB12" s="99"/>
      <c r="RC12" s="99"/>
      <c r="RD12" s="99"/>
      <c r="RE12" s="99"/>
      <c r="RF12" s="99"/>
      <c r="RG12" s="99"/>
      <c r="RH12" s="99"/>
      <c r="RI12" s="99"/>
      <c r="RJ12" s="99"/>
      <c r="RK12" s="99"/>
      <c r="RL12" s="99"/>
      <c r="RM12" s="99"/>
      <c r="RN12" s="99"/>
      <c r="RO12" s="99"/>
      <c r="RP12" s="99"/>
      <c r="RQ12" s="99"/>
      <c r="RR12" s="99"/>
      <c r="RS12" s="99"/>
      <c r="RT12" s="99"/>
      <c r="RU12" s="99"/>
      <c r="RV12" s="99"/>
      <c r="RW12" s="99"/>
      <c r="RX12" s="99"/>
      <c r="RY12" s="99"/>
      <c r="RZ12" s="99"/>
      <c r="SA12" s="99"/>
      <c r="SB12" s="99"/>
      <c r="SC12" s="99"/>
      <c r="SD12" s="99"/>
      <c r="SE12" s="99"/>
      <c r="SF12" s="99"/>
      <c r="SG12" s="99"/>
      <c r="SH12" s="99"/>
      <c r="SI12" s="99"/>
      <c r="SJ12" s="99"/>
      <c r="SK12" s="99"/>
      <c r="SL12" s="99"/>
      <c r="SM12" s="99"/>
      <c r="SN12" s="99"/>
      <c r="SO12" s="99"/>
      <c r="SP12" s="99"/>
      <c r="SQ12" s="99"/>
      <c r="SR12" s="99"/>
      <c r="SS12" s="99"/>
      <c r="ST12" s="99"/>
      <c r="SU12" s="99"/>
      <c r="SV12" s="99"/>
      <c r="SW12" s="99"/>
      <c r="SX12" s="99"/>
      <c r="SY12" s="99"/>
      <c r="SZ12" s="99"/>
      <c r="TA12" s="99"/>
      <c r="TB12" s="99"/>
      <c r="TC12" s="99"/>
      <c r="TD12" s="99"/>
      <c r="TE12" s="99"/>
      <c r="TF12" s="99"/>
      <c r="TG12" s="99"/>
      <c r="TH12" s="99"/>
      <c r="TI12" s="99"/>
      <c r="TJ12" s="99"/>
      <c r="TK12" s="99"/>
      <c r="TL12" s="99"/>
      <c r="TM12" s="99"/>
      <c r="TN12" s="99"/>
      <c r="TO12" s="99"/>
      <c r="TP12" s="99"/>
      <c r="TQ12" s="99"/>
      <c r="TR12" s="99"/>
      <c r="TS12" s="99"/>
      <c r="TT12" s="99"/>
      <c r="TU12" s="99"/>
      <c r="TV12" s="99"/>
      <c r="TW12" s="99"/>
      <c r="TX12" s="99"/>
      <c r="TY12" s="99"/>
      <c r="TZ12" s="99"/>
      <c r="UA12" s="99"/>
      <c r="UB12" s="99"/>
      <c r="UC12" s="99"/>
      <c r="UD12" s="99"/>
      <c r="UE12" s="99"/>
      <c r="UF12" s="99"/>
      <c r="UG12" s="99"/>
      <c r="UH12" s="99"/>
      <c r="UI12" s="99"/>
      <c r="UJ12" s="99"/>
      <c r="UK12" s="99"/>
      <c r="UL12" s="99"/>
      <c r="UM12" s="99"/>
      <c r="UN12" s="99"/>
      <c r="UO12" s="99"/>
      <c r="UP12" s="99"/>
      <c r="UQ12" s="99"/>
      <c r="UR12" s="99"/>
      <c r="US12" s="99"/>
      <c r="UT12" s="99"/>
      <c r="UU12" s="99"/>
      <c r="UV12" s="99"/>
      <c r="UW12" s="99"/>
      <c r="UX12" s="99"/>
      <c r="UY12" s="99"/>
      <c r="UZ12" s="99"/>
      <c r="VA12" s="99"/>
      <c r="VB12" s="99"/>
      <c r="VC12" s="99"/>
      <c r="VD12" s="99"/>
      <c r="VE12" s="99"/>
      <c r="VF12" s="99"/>
      <c r="VG12" s="99"/>
      <c r="VH12" s="99"/>
      <c r="VI12" s="99"/>
      <c r="VJ12" s="99"/>
      <c r="VK12" s="99"/>
      <c r="VL12" s="99"/>
      <c r="VM12" s="99"/>
      <c r="VN12" s="99"/>
      <c r="VO12" s="99"/>
      <c r="VP12" s="99"/>
      <c r="VQ12" s="99"/>
      <c r="VR12" s="99"/>
      <c r="VS12" s="99"/>
      <c r="VT12" s="99"/>
      <c r="VU12" s="99"/>
      <c r="VV12" s="99"/>
      <c r="VW12" s="99"/>
      <c r="VX12" s="99"/>
      <c r="VY12" s="99"/>
      <c r="VZ12" s="99"/>
      <c r="WA12" s="99"/>
      <c r="WB12" s="99"/>
      <c r="WC12" s="99"/>
      <c r="WD12" s="99"/>
      <c r="WE12" s="99"/>
      <c r="WF12" s="99"/>
      <c r="WG12" s="99"/>
      <c r="WH12" s="99"/>
      <c r="WI12" s="99"/>
      <c r="WJ12" s="99"/>
      <c r="WK12" s="99"/>
      <c r="WL12" s="99"/>
      <c r="WM12" s="99"/>
      <c r="WN12" s="99"/>
      <c r="WO12" s="99"/>
      <c r="WP12" s="99"/>
      <c r="WQ12" s="99"/>
      <c r="WR12" s="99"/>
      <c r="WS12" s="99"/>
      <c r="WT12" s="99"/>
      <c r="WU12" s="99"/>
      <c r="WV12" s="99"/>
      <c r="WW12" s="99"/>
      <c r="WX12" s="99"/>
      <c r="WY12" s="99"/>
      <c r="WZ12" s="99"/>
      <c r="XA12" s="99"/>
      <c r="XB12" s="99"/>
      <c r="XC12" s="99"/>
      <c r="XD12" s="99"/>
      <c r="XE12" s="99"/>
      <c r="XF12" s="99"/>
      <c r="XG12" s="99"/>
      <c r="XH12" s="99"/>
      <c r="XI12" s="99"/>
      <c r="XJ12" s="99"/>
      <c r="XK12" s="99"/>
      <c r="XL12" s="99"/>
      <c r="XM12" s="99"/>
      <c r="XN12" s="99"/>
      <c r="XO12" s="99"/>
      <c r="XP12" s="99"/>
      <c r="XQ12" s="99"/>
      <c r="XR12" s="99"/>
      <c r="XS12" s="99"/>
      <c r="XT12" s="99"/>
      <c r="XU12" s="99"/>
      <c r="XV12" s="99"/>
      <c r="XW12" s="99"/>
      <c r="XX12" s="99"/>
      <c r="XY12" s="99"/>
      <c r="XZ12" s="99"/>
      <c r="YA12" s="99"/>
      <c r="YB12" s="99"/>
      <c r="YC12" s="99"/>
      <c r="YD12" s="99"/>
      <c r="YE12" s="99"/>
      <c r="YF12" s="99"/>
      <c r="YG12" s="99"/>
      <c r="YH12" s="99"/>
      <c r="YI12" s="99"/>
      <c r="YJ12" s="99"/>
      <c r="YK12" s="99"/>
      <c r="YL12" s="99"/>
      <c r="YM12" s="99"/>
      <c r="YN12" s="99"/>
      <c r="YO12" s="99"/>
      <c r="YP12" s="99"/>
      <c r="YQ12" s="99"/>
      <c r="YR12" s="99"/>
      <c r="YS12" s="99"/>
      <c r="YT12" s="99"/>
      <c r="YU12" s="99"/>
      <c r="YV12" s="99"/>
      <c r="YW12" s="99"/>
      <c r="YX12" s="99"/>
      <c r="YY12" s="99"/>
      <c r="YZ12" s="99"/>
      <c r="ZA12" s="99"/>
      <c r="ZB12" s="99"/>
      <c r="ZC12" s="99"/>
      <c r="ZD12" s="99"/>
      <c r="ZE12" s="99"/>
      <c r="ZF12" s="99"/>
      <c r="ZG12" s="99"/>
      <c r="ZH12" s="99"/>
      <c r="ZI12" s="99"/>
      <c r="ZJ12" s="99"/>
      <c r="ZK12" s="99"/>
      <c r="ZL12" s="99"/>
      <c r="ZM12" s="99"/>
      <c r="ZN12" s="99"/>
      <c r="ZO12" s="99"/>
      <c r="ZP12" s="99"/>
      <c r="ZQ12" s="99"/>
      <c r="ZR12" s="99"/>
      <c r="ZS12" s="99"/>
      <c r="ZT12" s="99"/>
      <c r="ZU12" s="99"/>
      <c r="ZV12" s="99"/>
      <c r="ZW12" s="99"/>
      <c r="ZX12" s="99"/>
      <c r="ZY12" s="99"/>
      <c r="ZZ12" s="99"/>
      <c r="AAA12" s="99"/>
      <c r="AAB12" s="99"/>
      <c r="AAC12" s="99"/>
      <c r="AAD12" s="99"/>
      <c r="AAE12" s="99"/>
      <c r="AAF12" s="99"/>
      <c r="AAG12" s="99"/>
      <c r="AAH12" s="99"/>
      <c r="AAI12" s="99"/>
      <c r="AAJ12" s="99"/>
      <c r="AAK12" s="99"/>
      <c r="AAL12" s="99"/>
      <c r="AAM12" s="99"/>
      <c r="AAN12" s="99"/>
      <c r="AAO12" s="99"/>
      <c r="AAP12" s="99"/>
      <c r="AAQ12" s="99"/>
      <c r="AAR12" s="99"/>
      <c r="AAS12" s="99"/>
      <c r="AAT12" s="99"/>
      <c r="AAU12" s="99"/>
      <c r="AAV12" s="99"/>
      <c r="AAW12" s="99"/>
      <c r="AAX12" s="99"/>
      <c r="AAY12" s="99"/>
      <c r="AAZ12" s="99"/>
      <c r="ABA12" s="99"/>
      <c r="ABB12" s="99"/>
      <c r="ABC12" s="99"/>
      <c r="ABD12" s="99"/>
      <c r="ABE12" s="99"/>
      <c r="ABF12" s="99"/>
      <c r="ABG12" s="99"/>
      <c r="ABH12" s="99"/>
      <c r="ABI12" s="99"/>
      <c r="ABJ12" s="99"/>
      <c r="ABK12" s="99"/>
      <c r="ABL12" s="99"/>
      <c r="ABM12" s="99"/>
      <c r="ABN12" s="99"/>
      <c r="ABO12" s="99"/>
      <c r="ABP12" s="99"/>
      <c r="ABQ12" s="99"/>
      <c r="ABR12" s="99"/>
      <c r="ABS12" s="99"/>
      <c r="ABT12" s="99"/>
      <c r="ABU12" s="99"/>
      <c r="ABV12" s="99"/>
      <c r="ABW12" s="99"/>
      <c r="ABX12" s="99"/>
      <c r="ABY12" s="99"/>
      <c r="ABZ12" s="99"/>
      <c r="ACA12" s="99"/>
      <c r="ACB12" s="99"/>
      <c r="ACC12" s="99"/>
      <c r="ACD12" s="99"/>
      <c r="ACE12" s="99"/>
      <c r="ACF12" s="99"/>
      <c r="ACG12" s="99"/>
      <c r="ACH12" s="99"/>
      <c r="ACI12" s="99"/>
      <c r="ACJ12" s="99"/>
      <c r="ACK12" s="99"/>
      <c r="ACL12" s="99"/>
      <c r="ACM12" s="99"/>
      <c r="ACN12" s="99"/>
      <c r="ACO12" s="99"/>
      <c r="ACP12" s="99"/>
      <c r="ACQ12" s="99"/>
      <c r="ACR12" s="99"/>
      <c r="ACS12" s="99"/>
      <c r="ACT12" s="99"/>
      <c r="ACU12" s="99"/>
      <c r="ACV12" s="99"/>
      <c r="ACW12" s="99"/>
      <c r="ACX12" s="99"/>
      <c r="ACY12" s="99"/>
      <c r="ACZ12" s="99"/>
      <c r="ADA12" s="99"/>
      <c r="ADB12" s="99"/>
      <c r="ADC12" s="99"/>
      <c r="ADD12" s="99"/>
      <c r="ADE12" s="99"/>
      <c r="ADF12" s="99"/>
      <c r="ADG12" s="99"/>
      <c r="ADH12" s="99"/>
      <c r="ADI12" s="99"/>
      <c r="ADJ12" s="99"/>
      <c r="ADK12" s="99"/>
      <c r="ADL12" s="99"/>
      <c r="ADM12" s="99"/>
      <c r="ADN12" s="99"/>
      <c r="ADO12" s="99"/>
      <c r="ADP12" s="99"/>
      <c r="ADQ12" s="99"/>
      <c r="ADR12" s="99"/>
      <c r="ADS12" s="99"/>
      <c r="ADT12" s="99"/>
      <c r="ADU12" s="99"/>
      <c r="ADV12" s="99"/>
      <c r="ADW12" s="99"/>
      <c r="ADX12" s="99"/>
      <c r="ADY12" s="99"/>
      <c r="ADZ12" s="99"/>
      <c r="AEA12" s="99"/>
      <c r="AEB12" s="99"/>
      <c r="AEC12" s="99"/>
      <c r="AED12" s="99"/>
      <c r="AEE12" s="99"/>
      <c r="AEF12" s="99"/>
      <c r="AEG12" s="99"/>
      <c r="AEH12" s="99"/>
      <c r="AEI12" s="99"/>
      <c r="AEJ12" s="99"/>
      <c r="AEK12" s="99"/>
      <c r="AEL12" s="99"/>
      <c r="AEM12" s="99"/>
      <c r="AEN12" s="99"/>
      <c r="AEO12" s="99"/>
      <c r="AEP12" s="99"/>
      <c r="AEQ12" s="99"/>
      <c r="AER12" s="99"/>
      <c r="AES12" s="99"/>
      <c r="AET12" s="99"/>
      <c r="AEU12" s="99"/>
      <c r="AEV12" s="99"/>
      <c r="AEW12" s="99"/>
      <c r="AEX12" s="99"/>
      <c r="AEY12" s="99"/>
      <c r="AEZ12" s="99"/>
      <c r="AFA12" s="99"/>
      <c r="AFB12" s="99"/>
      <c r="AFC12" s="99"/>
      <c r="AFD12" s="99"/>
      <c r="AFE12" s="99"/>
      <c r="AFF12" s="99"/>
      <c r="AFG12" s="99"/>
      <c r="AFH12" s="99"/>
      <c r="AFI12" s="99"/>
      <c r="AFJ12" s="99"/>
      <c r="AFK12" s="99"/>
      <c r="AFL12" s="99"/>
      <c r="AFM12" s="99"/>
      <c r="AFN12" s="99"/>
      <c r="AFO12" s="99"/>
      <c r="AFP12" s="99"/>
      <c r="AFQ12" s="99"/>
      <c r="AFR12" s="99"/>
      <c r="AFS12" s="99"/>
      <c r="AFT12" s="99"/>
      <c r="AFU12" s="99"/>
      <c r="AFV12" s="99"/>
      <c r="AFW12" s="99"/>
      <c r="AFX12" s="99"/>
      <c r="AFY12" s="99"/>
      <c r="AFZ12" s="99"/>
      <c r="AGA12" s="99"/>
      <c r="AGB12" s="99"/>
      <c r="AGC12" s="99"/>
      <c r="AGD12" s="99"/>
      <c r="AGE12" s="99"/>
      <c r="AGF12" s="99"/>
      <c r="AGG12" s="99"/>
      <c r="AGH12" s="99"/>
      <c r="AGI12" s="99"/>
      <c r="AGJ12" s="99"/>
      <c r="AGK12" s="99"/>
      <c r="AGL12" s="99"/>
      <c r="AGM12" s="99"/>
      <c r="AGN12" s="99"/>
      <c r="AGO12" s="99"/>
      <c r="AGP12" s="99"/>
      <c r="AGQ12" s="99"/>
      <c r="AGR12" s="99"/>
      <c r="AGS12" s="99"/>
      <c r="AGT12" s="99"/>
      <c r="AGU12" s="99"/>
      <c r="AGV12" s="99"/>
      <c r="AGW12" s="99"/>
      <c r="AGX12" s="99"/>
      <c r="AGY12" s="99"/>
      <c r="AGZ12" s="99"/>
      <c r="AHA12" s="99"/>
      <c r="AHB12" s="99"/>
      <c r="AHC12" s="99"/>
      <c r="AHD12" s="99"/>
      <c r="AHE12" s="99"/>
      <c r="AHF12" s="99"/>
      <c r="AHG12" s="99"/>
      <c r="AHH12" s="99"/>
      <c r="AHI12" s="99"/>
      <c r="AHJ12" s="99"/>
      <c r="AHK12" s="99"/>
      <c r="AHL12" s="99"/>
      <c r="AHM12" s="99"/>
      <c r="AHN12" s="99"/>
      <c r="AHO12" s="99"/>
      <c r="AHP12" s="99"/>
      <c r="AHQ12" s="99"/>
      <c r="AHR12" s="99"/>
      <c r="AHS12" s="99"/>
      <c r="AHT12" s="99"/>
      <c r="AHU12" s="99"/>
      <c r="AHV12" s="99"/>
      <c r="AHW12" s="99"/>
      <c r="AHX12" s="99"/>
      <c r="AHY12" s="99"/>
      <c r="AHZ12" s="99"/>
      <c r="AIA12" s="99"/>
      <c r="AIB12" s="99"/>
      <c r="AIC12" s="99"/>
      <c r="AID12" s="99"/>
      <c r="AIE12" s="99"/>
      <c r="AIF12" s="99"/>
      <c r="AIG12" s="99"/>
      <c r="AIH12" s="99"/>
      <c r="AII12" s="99"/>
      <c r="AIJ12" s="99"/>
      <c r="AIK12" s="99"/>
      <c r="AIL12" s="99"/>
      <c r="AIM12" s="99"/>
      <c r="AIN12" s="99"/>
      <c r="AIO12" s="99"/>
      <c r="AIP12" s="99"/>
      <c r="AIQ12" s="99"/>
      <c r="AIR12" s="99"/>
      <c r="AIS12" s="99"/>
      <c r="AIT12" s="99"/>
      <c r="AIU12" s="99"/>
      <c r="AIV12" s="99"/>
      <c r="AIW12" s="99"/>
      <c r="AIX12" s="99"/>
      <c r="AIY12" s="99"/>
      <c r="AIZ12" s="99"/>
      <c r="AJA12" s="99"/>
      <c r="AJB12" s="99"/>
      <c r="AJC12" s="99"/>
      <c r="AJD12" s="99"/>
      <c r="AJE12" s="99"/>
      <c r="AJF12" s="99"/>
      <c r="AJG12" s="99"/>
      <c r="AJH12" s="99"/>
      <c r="AJI12" s="99"/>
      <c r="AJJ12" s="99"/>
      <c r="AJK12" s="99"/>
      <c r="AJL12" s="99"/>
      <c r="AJM12" s="99"/>
      <c r="AJN12" s="99"/>
      <c r="AJO12" s="99"/>
      <c r="AJP12" s="99"/>
      <c r="AJQ12" s="99"/>
      <c r="AJR12" s="99"/>
      <c r="AJS12" s="99"/>
      <c r="AJT12" s="99"/>
      <c r="AJU12" s="99"/>
      <c r="AJV12" s="99"/>
      <c r="AJW12" s="99"/>
      <c r="AJX12" s="99"/>
      <c r="AJY12" s="99"/>
      <c r="AJZ12" s="99"/>
      <c r="AKA12" s="99"/>
      <c r="AKB12" s="99"/>
      <c r="AKC12" s="99"/>
      <c r="AKD12" s="99"/>
      <c r="AKE12" s="99"/>
      <c r="AKF12" s="99"/>
      <c r="AKG12" s="99"/>
      <c r="AKH12" s="99"/>
      <c r="AKI12" s="99"/>
      <c r="AKJ12" s="99"/>
      <c r="AKK12" s="99"/>
      <c r="AKL12" s="99"/>
      <c r="AKM12" s="99"/>
      <c r="AKN12" s="99"/>
      <c r="AKO12" s="99"/>
      <c r="AKP12" s="99"/>
      <c r="AKQ12" s="99"/>
      <c r="AKR12" s="99"/>
      <c r="AKS12" s="99"/>
      <c r="AKT12" s="99"/>
      <c r="AKU12" s="99"/>
      <c r="AKV12" s="99"/>
      <c r="AKW12" s="99"/>
      <c r="AKX12" s="99"/>
      <c r="AKY12" s="99"/>
      <c r="AKZ12" s="99"/>
      <c r="ALA12" s="99"/>
      <c r="ALB12" s="99"/>
      <c r="ALC12" s="99"/>
      <c r="ALD12" s="99"/>
      <c r="ALE12" s="99"/>
      <c r="ALF12" s="99"/>
      <c r="ALG12" s="99"/>
      <c r="ALH12" s="99"/>
      <c r="ALI12" s="99"/>
      <c r="ALJ12" s="99"/>
      <c r="ALK12" s="99"/>
      <c r="ALL12" s="99"/>
      <c r="ALM12" s="99"/>
      <c r="ALN12" s="99"/>
      <c r="ALO12" s="99"/>
      <c r="ALP12" s="99"/>
      <c r="ALQ12" s="99"/>
      <c r="ALR12" s="99"/>
      <c r="ALS12" s="99"/>
      <c r="ALT12" s="99"/>
      <c r="ALU12" s="99"/>
      <c r="ALV12" s="99"/>
      <c r="ALW12" s="99"/>
      <c r="ALX12" s="99"/>
      <c r="ALY12" s="99"/>
      <c r="ALZ12" s="99"/>
      <c r="AMA12" s="99"/>
      <c r="AMB12" s="99"/>
      <c r="AMC12" s="99"/>
      <c r="AMD12" s="99"/>
      <c r="AME12" s="99"/>
      <c r="AMF12" s="99"/>
      <c r="AMG12" s="99"/>
      <c r="AMH12" s="99"/>
      <c r="AMI12" s="99"/>
      <c r="AMJ12" s="99"/>
    </row>
    <row r="13" spans="1:1024" ht="44.85" customHeight="1" x14ac:dyDescent="0.2">
      <c r="A13" s="44" t="s">
        <v>277</v>
      </c>
      <c r="B13" s="46" t="s">
        <v>265</v>
      </c>
      <c r="C13" s="50" t="s">
        <v>264</v>
      </c>
      <c r="D13" s="63" t="s">
        <v>252</v>
      </c>
      <c r="E13" s="53">
        <v>805070.53</v>
      </c>
      <c r="F13" s="53">
        <v>805070.53</v>
      </c>
      <c r="G13" s="63" t="s">
        <v>259</v>
      </c>
      <c r="H13" s="64">
        <v>1</v>
      </c>
      <c r="I13" s="63" t="s">
        <v>260</v>
      </c>
      <c r="J13" s="63" t="s">
        <v>260</v>
      </c>
      <c r="K13" s="64">
        <v>4</v>
      </c>
      <c r="L13" s="70" t="s">
        <v>263</v>
      </c>
      <c r="M13" s="63" t="s">
        <v>262</v>
      </c>
      <c r="N13" s="63" t="s">
        <v>274</v>
      </c>
    </row>
    <row r="14" spans="1:1024" s="100" customFormat="1" ht="41.65" customHeight="1" x14ac:dyDescent="0.2">
      <c r="A14" s="77"/>
      <c r="B14" s="94"/>
      <c r="C14" s="84" t="s">
        <v>276</v>
      </c>
      <c r="D14" s="95"/>
      <c r="E14" s="101">
        <v>1362923.13</v>
      </c>
      <c r="F14" s="101">
        <v>1362923.13</v>
      </c>
      <c r="G14" s="97"/>
      <c r="H14" s="98"/>
      <c r="I14" s="97"/>
      <c r="J14" s="97"/>
      <c r="K14" s="98"/>
      <c r="L14" s="97"/>
      <c r="M14" s="97"/>
      <c r="N14" s="97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99"/>
      <c r="FH14" s="99"/>
      <c r="FI14" s="99"/>
      <c r="FJ14" s="99"/>
      <c r="FK14" s="99"/>
      <c r="FL14" s="99"/>
      <c r="FM14" s="99"/>
      <c r="FN14" s="99"/>
      <c r="FO14" s="99"/>
      <c r="FP14" s="99"/>
      <c r="FQ14" s="99"/>
      <c r="FR14" s="99"/>
      <c r="FS14" s="99"/>
      <c r="FT14" s="99"/>
      <c r="FU14" s="99"/>
      <c r="FV14" s="99"/>
      <c r="FW14" s="99"/>
      <c r="FX14" s="99"/>
      <c r="FY14" s="99"/>
      <c r="FZ14" s="99"/>
      <c r="GA14" s="99"/>
      <c r="GB14" s="99"/>
      <c r="GC14" s="99"/>
      <c r="GD14" s="99"/>
      <c r="GE14" s="99"/>
      <c r="GF14" s="99"/>
      <c r="GG14" s="99"/>
      <c r="GH14" s="99"/>
      <c r="GI14" s="99"/>
      <c r="GJ14" s="99"/>
      <c r="GK14" s="99"/>
      <c r="GL14" s="99"/>
      <c r="GM14" s="99"/>
      <c r="GN14" s="99"/>
      <c r="GO14" s="99"/>
      <c r="GP14" s="99"/>
      <c r="GQ14" s="99"/>
      <c r="GR14" s="99"/>
      <c r="GS14" s="99"/>
      <c r="GT14" s="99"/>
      <c r="GU14" s="99"/>
      <c r="GV14" s="99"/>
      <c r="GW14" s="99"/>
      <c r="GX14" s="99"/>
      <c r="GY14" s="99"/>
      <c r="GZ14" s="99"/>
      <c r="HA14" s="99"/>
      <c r="HB14" s="99"/>
      <c r="HC14" s="99"/>
      <c r="HD14" s="99"/>
      <c r="HE14" s="99"/>
      <c r="HF14" s="99"/>
      <c r="HG14" s="99"/>
      <c r="HH14" s="99"/>
      <c r="HI14" s="99"/>
      <c r="HJ14" s="99"/>
      <c r="HK14" s="99"/>
      <c r="HL14" s="99"/>
      <c r="HM14" s="99"/>
      <c r="HN14" s="99"/>
      <c r="HO14" s="99"/>
      <c r="HP14" s="99"/>
      <c r="HQ14" s="99"/>
      <c r="HR14" s="99"/>
      <c r="HS14" s="99"/>
      <c r="HT14" s="99"/>
      <c r="HU14" s="99"/>
      <c r="HV14" s="99"/>
      <c r="HW14" s="99"/>
      <c r="HX14" s="99"/>
      <c r="HY14" s="99"/>
      <c r="HZ14" s="99"/>
      <c r="IA14" s="99"/>
      <c r="IB14" s="99"/>
      <c r="IC14" s="99"/>
      <c r="ID14" s="99"/>
      <c r="IE14" s="99"/>
      <c r="IF14" s="99"/>
      <c r="IG14" s="99"/>
      <c r="IH14" s="99"/>
      <c r="II14" s="99"/>
      <c r="IJ14" s="99"/>
      <c r="IK14" s="99"/>
      <c r="IL14" s="99"/>
      <c r="IM14" s="99"/>
      <c r="IN14" s="99"/>
      <c r="IO14" s="99"/>
      <c r="IP14" s="99"/>
      <c r="IQ14" s="99"/>
      <c r="IR14" s="99"/>
      <c r="IS14" s="99"/>
      <c r="IT14" s="99"/>
      <c r="IU14" s="99"/>
      <c r="IV14" s="99"/>
      <c r="IW14" s="99"/>
      <c r="IX14" s="99"/>
      <c r="IY14" s="99"/>
      <c r="IZ14" s="99"/>
      <c r="JA14" s="99"/>
      <c r="JB14" s="99"/>
      <c r="JC14" s="99"/>
      <c r="JD14" s="99"/>
      <c r="JE14" s="99"/>
      <c r="JF14" s="99"/>
      <c r="JG14" s="99"/>
      <c r="JH14" s="99"/>
      <c r="JI14" s="99"/>
      <c r="JJ14" s="99"/>
      <c r="JK14" s="99"/>
      <c r="JL14" s="99"/>
      <c r="JM14" s="99"/>
      <c r="JN14" s="99"/>
      <c r="JO14" s="99"/>
      <c r="JP14" s="99"/>
      <c r="JQ14" s="99"/>
      <c r="JR14" s="99"/>
      <c r="JS14" s="99"/>
      <c r="JT14" s="99"/>
      <c r="JU14" s="99"/>
      <c r="JV14" s="99"/>
      <c r="JW14" s="99"/>
      <c r="JX14" s="99"/>
      <c r="JY14" s="99"/>
      <c r="JZ14" s="99"/>
      <c r="KA14" s="99"/>
      <c r="KB14" s="99"/>
      <c r="KC14" s="99"/>
      <c r="KD14" s="99"/>
      <c r="KE14" s="99"/>
      <c r="KF14" s="99"/>
      <c r="KG14" s="99"/>
      <c r="KH14" s="99"/>
      <c r="KI14" s="99"/>
      <c r="KJ14" s="99"/>
      <c r="KK14" s="99"/>
      <c r="KL14" s="99"/>
      <c r="KM14" s="99"/>
      <c r="KN14" s="99"/>
      <c r="KO14" s="99"/>
      <c r="KP14" s="99"/>
      <c r="KQ14" s="99"/>
      <c r="KR14" s="99"/>
      <c r="KS14" s="99"/>
      <c r="KT14" s="99"/>
      <c r="KU14" s="99"/>
      <c r="KV14" s="99"/>
      <c r="KW14" s="99"/>
      <c r="KX14" s="99"/>
      <c r="KY14" s="99"/>
      <c r="KZ14" s="99"/>
      <c r="LA14" s="99"/>
      <c r="LB14" s="99"/>
      <c r="LC14" s="99"/>
      <c r="LD14" s="99"/>
      <c r="LE14" s="99"/>
      <c r="LF14" s="99"/>
      <c r="LG14" s="99"/>
      <c r="LH14" s="99"/>
      <c r="LI14" s="99"/>
      <c r="LJ14" s="99"/>
      <c r="LK14" s="99"/>
      <c r="LL14" s="99"/>
      <c r="LM14" s="99"/>
      <c r="LN14" s="99"/>
      <c r="LO14" s="99"/>
      <c r="LP14" s="99"/>
      <c r="LQ14" s="99"/>
      <c r="LR14" s="99"/>
      <c r="LS14" s="99"/>
      <c r="LT14" s="99"/>
      <c r="LU14" s="99"/>
      <c r="LV14" s="99"/>
      <c r="LW14" s="99"/>
      <c r="LX14" s="99"/>
      <c r="LY14" s="99"/>
      <c r="LZ14" s="99"/>
      <c r="MA14" s="99"/>
      <c r="MB14" s="99"/>
      <c r="MC14" s="99"/>
      <c r="MD14" s="99"/>
      <c r="ME14" s="99"/>
      <c r="MF14" s="99"/>
      <c r="MG14" s="99"/>
      <c r="MH14" s="99"/>
      <c r="MI14" s="99"/>
      <c r="MJ14" s="99"/>
      <c r="MK14" s="99"/>
      <c r="ML14" s="99"/>
      <c r="MM14" s="99"/>
      <c r="MN14" s="99"/>
      <c r="MO14" s="99"/>
      <c r="MP14" s="99"/>
      <c r="MQ14" s="99"/>
      <c r="MR14" s="99"/>
      <c r="MS14" s="99"/>
      <c r="MT14" s="99"/>
      <c r="MU14" s="99"/>
      <c r="MV14" s="99"/>
      <c r="MW14" s="99"/>
      <c r="MX14" s="99"/>
      <c r="MY14" s="99"/>
      <c r="MZ14" s="99"/>
      <c r="NA14" s="99"/>
      <c r="NB14" s="99"/>
      <c r="NC14" s="99"/>
      <c r="ND14" s="99"/>
      <c r="NE14" s="99"/>
      <c r="NF14" s="99"/>
      <c r="NG14" s="99"/>
      <c r="NH14" s="99"/>
      <c r="NI14" s="99"/>
      <c r="NJ14" s="99"/>
      <c r="NK14" s="99"/>
      <c r="NL14" s="99"/>
      <c r="NM14" s="99"/>
      <c r="NN14" s="99"/>
      <c r="NO14" s="99"/>
      <c r="NP14" s="99"/>
      <c r="NQ14" s="99"/>
      <c r="NR14" s="99"/>
      <c r="NS14" s="99"/>
      <c r="NT14" s="99"/>
      <c r="NU14" s="99"/>
      <c r="NV14" s="99"/>
      <c r="NW14" s="99"/>
      <c r="NX14" s="99"/>
      <c r="NY14" s="99"/>
      <c r="NZ14" s="99"/>
      <c r="OA14" s="99"/>
      <c r="OB14" s="99"/>
      <c r="OC14" s="99"/>
      <c r="OD14" s="99"/>
      <c r="OE14" s="99"/>
      <c r="OF14" s="99"/>
      <c r="OG14" s="99"/>
      <c r="OH14" s="99"/>
      <c r="OI14" s="99"/>
      <c r="OJ14" s="99"/>
      <c r="OK14" s="99"/>
      <c r="OL14" s="99"/>
      <c r="OM14" s="99"/>
      <c r="ON14" s="99"/>
      <c r="OO14" s="99"/>
      <c r="OP14" s="99"/>
      <c r="OQ14" s="99"/>
      <c r="OR14" s="99"/>
      <c r="OS14" s="99"/>
      <c r="OT14" s="99"/>
      <c r="OU14" s="99"/>
      <c r="OV14" s="99"/>
      <c r="OW14" s="99"/>
      <c r="OX14" s="99"/>
      <c r="OY14" s="99"/>
      <c r="OZ14" s="99"/>
      <c r="PA14" s="99"/>
      <c r="PB14" s="99"/>
      <c r="PC14" s="99"/>
      <c r="PD14" s="99"/>
      <c r="PE14" s="99"/>
      <c r="PF14" s="99"/>
      <c r="PG14" s="99"/>
      <c r="PH14" s="99"/>
      <c r="PI14" s="99"/>
      <c r="PJ14" s="99"/>
      <c r="PK14" s="99"/>
      <c r="PL14" s="99"/>
      <c r="PM14" s="99"/>
      <c r="PN14" s="99"/>
      <c r="PO14" s="99"/>
      <c r="PP14" s="99"/>
      <c r="PQ14" s="99"/>
      <c r="PR14" s="99"/>
      <c r="PS14" s="99"/>
      <c r="PT14" s="99"/>
      <c r="PU14" s="99"/>
      <c r="PV14" s="99"/>
      <c r="PW14" s="99"/>
      <c r="PX14" s="99"/>
      <c r="PY14" s="99"/>
      <c r="PZ14" s="99"/>
      <c r="QA14" s="99"/>
      <c r="QB14" s="99"/>
      <c r="QC14" s="99"/>
      <c r="QD14" s="99"/>
      <c r="QE14" s="99"/>
      <c r="QF14" s="99"/>
      <c r="QG14" s="99"/>
      <c r="QH14" s="99"/>
      <c r="QI14" s="99"/>
      <c r="QJ14" s="99"/>
      <c r="QK14" s="99"/>
      <c r="QL14" s="99"/>
      <c r="QM14" s="99"/>
      <c r="QN14" s="99"/>
      <c r="QO14" s="99"/>
      <c r="QP14" s="99"/>
      <c r="QQ14" s="99"/>
      <c r="QR14" s="99"/>
      <c r="QS14" s="99"/>
      <c r="QT14" s="99"/>
      <c r="QU14" s="99"/>
      <c r="QV14" s="99"/>
      <c r="QW14" s="99"/>
      <c r="QX14" s="99"/>
      <c r="QY14" s="99"/>
      <c r="QZ14" s="99"/>
      <c r="RA14" s="99"/>
      <c r="RB14" s="99"/>
      <c r="RC14" s="99"/>
      <c r="RD14" s="99"/>
      <c r="RE14" s="99"/>
      <c r="RF14" s="99"/>
      <c r="RG14" s="99"/>
      <c r="RH14" s="99"/>
      <c r="RI14" s="99"/>
      <c r="RJ14" s="99"/>
      <c r="RK14" s="99"/>
      <c r="RL14" s="99"/>
      <c r="RM14" s="99"/>
      <c r="RN14" s="99"/>
      <c r="RO14" s="99"/>
      <c r="RP14" s="99"/>
      <c r="RQ14" s="99"/>
      <c r="RR14" s="99"/>
      <c r="RS14" s="99"/>
      <c r="RT14" s="99"/>
      <c r="RU14" s="99"/>
      <c r="RV14" s="99"/>
      <c r="RW14" s="99"/>
      <c r="RX14" s="99"/>
      <c r="RY14" s="99"/>
      <c r="RZ14" s="99"/>
      <c r="SA14" s="99"/>
      <c r="SB14" s="99"/>
      <c r="SC14" s="99"/>
      <c r="SD14" s="99"/>
      <c r="SE14" s="99"/>
      <c r="SF14" s="99"/>
      <c r="SG14" s="99"/>
      <c r="SH14" s="99"/>
      <c r="SI14" s="99"/>
      <c r="SJ14" s="99"/>
      <c r="SK14" s="99"/>
      <c r="SL14" s="99"/>
      <c r="SM14" s="99"/>
      <c r="SN14" s="99"/>
      <c r="SO14" s="99"/>
      <c r="SP14" s="99"/>
      <c r="SQ14" s="99"/>
      <c r="SR14" s="99"/>
      <c r="SS14" s="99"/>
      <c r="ST14" s="99"/>
      <c r="SU14" s="99"/>
      <c r="SV14" s="99"/>
      <c r="SW14" s="99"/>
      <c r="SX14" s="99"/>
      <c r="SY14" s="99"/>
      <c r="SZ14" s="99"/>
      <c r="TA14" s="99"/>
      <c r="TB14" s="99"/>
      <c r="TC14" s="99"/>
      <c r="TD14" s="99"/>
      <c r="TE14" s="99"/>
      <c r="TF14" s="99"/>
      <c r="TG14" s="99"/>
      <c r="TH14" s="99"/>
      <c r="TI14" s="99"/>
      <c r="TJ14" s="99"/>
      <c r="TK14" s="99"/>
      <c r="TL14" s="99"/>
      <c r="TM14" s="99"/>
      <c r="TN14" s="99"/>
      <c r="TO14" s="99"/>
      <c r="TP14" s="99"/>
      <c r="TQ14" s="99"/>
      <c r="TR14" s="99"/>
      <c r="TS14" s="99"/>
      <c r="TT14" s="99"/>
      <c r="TU14" s="99"/>
      <c r="TV14" s="99"/>
      <c r="TW14" s="99"/>
      <c r="TX14" s="99"/>
      <c r="TY14" s="99"/>
      <c r="TZ14" s="99"/>
      <c r="UA14" s="99"/>
      <c r="UB14" s="99"/>
      <c r="UC14" s="99"/>
      <c r="UD14" s="99"/>
      <c r="UE14" s="99"/>
      <c r="UF14" s="99"/>
      <c r="UG14" s="99"/>
      <c r="UH14" s="99"/>
      <c r="UI14" s="99"/>
      <c r="UJ14" s="99"/>
      <c r="UK14" s="99"/>
      <c r="UL14" s="99"/>
      <c r="UM14" s="99"/>
      <c r="UN14" s="99"/>
      <c r="UO14" s="99"/>
      <c r="UP14" s="99"/>
      <c r="UQ14" s="99"/>
      <c r="UR14" s="99"/>
      <c r="US14" s="99"/>
      <c r="UT14" s="99"/>
      <c r="UU14" s="99"/>
      <c r="UV14" s="99"/>
      <c r="UW14" s="99"/>
      <c r="UX14" s="99"/>
      <c r="UY14" s="99"/>
      <c r="UZ14" s="99"/>
      <c r="VA14" s="99"/>
      <c r="VB14" s="99"/>
      <c r="VC14" s="99"/>
      <c r="VD14" s="99"/>
      <c r="VE14" s="99"/>
      <c r="VF14" s="99"/>
      <c r="VG14" s="99"/>
      <c r="VH14" s="99"/>
      <c r="VI14" s="99"/>
      <c r="VJ14" s="99"/>
      <c r="VK14" s="99"/>
      <c r="VL14" s="99"/>
      <c r="VM14" s="99"/>
      <c r="VN14" s="99"/>
      <c r="VO14" s="99"/>
      <c r="VP14" s="99"/>
      <c r="VQ14" s="99"/>
      <c r="VR14" s="99"/>
      <c r="VS14" s="99"/>
      <c r="VT14" s="99"/>
      <c r="VU14" s="99"/>
      <c r="VV14" s="99"/>
      <c r="VW14" s="99"/>
      <c r="VX14" s="99"/>
      <c r="VY14" s="99"/>
      <c r="VZ14" s="99"/>
      <c r="WA14" s="99"/>
      <c r="WB14" s="99"/>
      <c r="WC14" s="99"/>
      <c r="WD14" s="99"/>
      <c r="WE14" s="99"/>
      <c r="WF14" s="99"/>
      <c r="WG14" s="99"/>
      <c r="WH14" s="99"/>
      <c r="WI14" s="99"/>
      <c r="WJ14" s="99"/>
      <c r="WK14" s="99"/>
      <c r="WL14" s="99"/>
      <c r="WM14" s="99"/>
      <c r="WN14" s="99"/>
      <c r="WO14" s="99"/>
      <c r="WP14" s="99"/>
      <c r="WQ14" s="99"/>
      <c r="WR14" s="99"/>
      <c r="WS14" s="99"/>
      <c r="WT14" s="99"/>
      <c r="WU14" s="99"/>
      <c r="WV14" s="99"/>
      <c r="WW14" s="99"/>
      <c r="WX14" s="99"/>
      <c r="WY14" s="99"/>
      <c r="WZ14" s="99"/>
      <c r="XA14" s="99"/>
      <c r="XB14" s="99"/>
      <c r="XC14" s="99"/>
      <c r="XD14" s="99"/>
      <c r="XE14" s="99"/>
      <c r="XF14" s="99"/>
      <c r="XG14" s="99"/>
      <c r="XH14" s="99"/>
      <c r="XI14" s="99"/>
      <c r="XJ14" s="99"/>
      <c r="XK14" s="99"/>
      <c r="XL14" s="99"/>
      <c r="XM14" s="99"/>
      <c r="XN14" s="99"/>
      <c r="XO14" s="99"/>
      <c r="XP14" s="99"/>
      <c r="XQ14" s="99"/>
      <c r="XR14" s="99"/>
      <c r="XS14" s="99"/>
      <c r="XT14" s="99"/>
      <c r="XU14" s="99"/>
      <c r="XV14" s="99"/>
      <c r="XW14" s="99"/>
      <c r="XX14" s="99"/>
      <c r="XY14" s="99"/>
      <c r="XZ14" s="99"/>
      <c r="YA14" s="99"/>
      <c r="YB14" s="99"/>
      <c r="YC14" s="99"/>
      <c r="YD14" s="99"/>
      <c r="YE14" s="99"/>
      <c r="YF14" s="99"/>
      <c r="YG14" s="99"/>
      <c r="YH14" s="99"/>
      <c r="YI14" s="99"/>
      <c r="YJ14" s="99"/>
      <c r="YK14" s="99"/>
      <c r="YL14" s="99"/>
      <c r="YM14" s="99"/>
      <c r="YN14" s="99"/>
      <c r="YO14" s="99"/>
      <c r="YP14" s="99"/>
      <c r="YQ14" s="99"/>
      <c r="YR14" s="99"/>
      <c r="YS14" s="99"/>
      <c r="YT14" s="99"/>
      <c r="YU14" s="99"/>
      <c r="YV14" s="99"/>
      <c r="YW14" s="99"/>
      <c r="YX14" s="99"/>
      <c r="YY14" s="99"/>
      <c r="YZ14" s="99"/>
      <c r="ZA14" s="99"/>
      <c r="ZB14" s="99"/>
      <c r="ZC14" s="99"/>
      <c r="ZD14" s="99"/>
      <c r="ZE14" s="99"/>
      <c r="ZF14" s="99"/>
      <c r="ZG14" s="99"/>
      <c r="ZH14" s="99"/>
      <c r="ZI14" s="99"/>
      <c r="ZJ14" s="99"/>
      <c r="ZK14" s="99"/>
      <c r="ZL14" s="99"/>
      <c r="ZM14" s="99"/>
      <c r="ZN14" s="99"/>
      <c r="ZO14" s="99"/>
      <c r="ZP14" s="99"/>
      <c r="ZQ14" s="99"/>
      <c r="ZR14" s="99"/>
      <c r="ZS14" s="99"/>
      <c r="ZT14" s="99"/>
      <c r="ZU14" s="99"/>
      <c r="ZV14" s="99"/>
      <c r="ZW14" s="99"/>
      <c r="ZX14" s="99"/>
      <c r="ZY14" s="99"/>
      <c r="ZZ14" s="99"/>
      <c r="AAA14" s="99"/>
      <c r="AAB14" s="99"/>
      <c r="AAC14" s="99"/>
      <c r="AAD14" s="99"/>
      <c r="AAE14" s="99"/>
      <c r="AAF14" s="99"/>
      <c r="AAG14" s="99"/>
      <c r="AAH14" s="99"/>
      <c r="AAI14" s="99"/>
      <c r="AAJ14" s="99"/>
      <c r="AAK14" s="99"/>
      <c r="AAL14" s="99"/>
      <c r="AAM14" s="99"/>
      <c r="AAN14" s="99"/>
      <c r="AAO14" s="99"/>
      <c r="AAP14" s="99"/>
      <c r="AAQ14" s="99"/>
      <c r="AAR14" s="99"/>
      <c r="AAS14" s="99"/>
      <c r="AAT14" s="99"/>
      <c r="AAU14" s="99"/>
      <c r="AAV14" s="99"/>
      <c r="AAW14" s="99"/>
      <c r="AAX14" s="99"/>
      <c r="AAY14" s="99"/>
      <c r="AAZ14" s="99"/>
      <c r="ABA14" s="99"/>
      <c r="ABB14" s="99"/>
      <c r="ABC14" s="99"/>
      <c r="ABD14" s="99"/>
      <c r="ABE14" s="99"/>
      <c r="ABF14" s="99"/>
      <c r="ABG14" s="99"/>
      <c r="ABH14" s="99"/>
      <c r="ABI14" s="99"/>
      <c r="ABJ14" s="99"/>
      <c r="ABK14" s="99"/>
      <c r="ABL14" s="99"/>
      <c r="ABM14" s="99"/>
      <c r="ABN14" s="99"/>
      <c r="ABO14" s="99"/>
      <c r="ABP14" s="99"/>
      <c r="ABQ14" s="99"/>
      <c r="ABR14" s="99"/>
      <c r="ABS14" s="99"/>
      <c r="ABT14" s="99"/>
      <c r="ABU14" s="99"/>
      <c r="ABV14" s="99"/>
      <c r="ABW14" s="99"/>
      <c r="ABX14" s="99"/>
      <c r="ABY14" s="99"/>
      <c r="ABZ14" s="99"/>
      <c r="ACA14" s="99"/>
      <c r="ACB14" s="99"/>
      <c r="ACC14" s="99"/>
      <c r="ACD14" s="99"/>
      <c r="ACE14" s="99"/>
      <c r="ACF14" s="99"/>
      <c r="ACG14" s="99"/>
      <c r="ACH14" s="99"/>
      <c r="ACI14" s="99"/>
      <c r="ACJ14" s="99"/>
      <c r="ACK14" s="99"/>
      <c r="ACL14" s="99"/>
      <c r="ACM14" s="99"/>
      <c r="ACN14" s="99"/>
      <c r="ACO14" s="99"/>
      <c r="ACP14" s="99"/>
      <c r="ACQ14" s="99"/>
      <c r="ACR14" s="99"/>
      <c r="ACS14" s="99"/>
      <c r="ACT14" s="99"/>
      <c r="ACU14" s="99"/>
      <c r="ACV14" s="99"/>
      <c r="ACW14" s="99"/>
      <c r="ACX14" s="99"/>
      <c r="ACY14" s="99"/>
      <c r="ACZ14" s="99"/>
      <c r="ADA14" s="99"/>
      <c r="ADB14" s="99"/>
      <c r="ADC14" s="99"/>
      <c r="ADD14" s="99"/>
      <c r="ADE14" s="99"/>
      <c r="ADF14" s="99"/>
      <c r="ADG14" s="99"/>
      <c r="ADH14" s="99"/>
      <c r="ADI14" s="99"/>
      <c r="ADJ14" s="99"/>
      <c r="ADK14" s="99"/>
      <c r="ADL14" s="99"/>
      <c r="ADM14" s="99"/>
      <c r="ADN14" s="99"/>
      <c r="ADO14" s="99"/>
      <c r="ADP14" s="99"/>
      <c r="ADQ14" s="99"/>
      <c r="ADR14" s="99"/>
      <c r="ADS14" s="99"/>
      <c r="ADT14" s="99"/>
      <c r="ADU14" s="99"/>
      <c r="ADV14" s="99"/>
      <c r="ADW14" s="99"/>
      <c r="ADX14" s="99"/>
      <c r="ADY14" s="99"/>
      <c r="ADZ14" s="99"/>
      <c r="AEA14" s="99"/>
      <c r="AEB14" s="99"/>
      <c r="AEC14" s="99"/>
      <c r="AED14" s="99"/>
      <c r="AEE14" s="99"/>
      <c r="AEF14" s="99"/>
      <c r="AEG14" s="99"/>
      <c r="AEH14" s="99"/>
      <c r="AEI14" s="99"/>
      <c r="AEJ14" s="99"/>
      <c r="AEK14" s="99"/>
      <c r="AEL14" s="99"/>
      <c r="AEM14" s="99"/>
      <c r="AEN14" s="99"/>
      <c r="AEO14" s="99"/>
      <c r="AEP14" s="99"/>
      <c r="AEQ14" s="99"/>
      <c r="AER14" s="99"/>
      <c r="AES14" s="99"/>
      <c r="AET14" s="99"/>
      <c r="AEU14" s="99"/>
      <c r="AEV14" s="99"/>
      <c r="AEW14" s="99"/>
      <c r="AEX14" s="99"/>
      <c r="AEY14" s="99"/>
      <c r="AEZ14" s="99"/>
      <c r="AFA14" s="99"/>
      <c r="AFB14" s="99"/>
      <c r="AFC14" s="99"/>
      <c r="AFD14" s="99"/>
      <c r="AFE14" s="99"/>
      <c r="AFF14" s="99"/>
      <c r="AFG14" s="99"/>
      <c r="AFH14" s="99"/>
      <c r="AFI14" s="99"/>
      <c r="AFJ14" s="99"/>
      <c r="AFK14" s="99"/>
      <c r="AFL14" s="99"/>
      <c r="AFM14" s="99"/>
      <c r="AFN14" s="99"/>
      <c r="AFO14" s="99"/>
      <c r="AFP14" s="99"/>
      <c r="AFQ14" s="99"/>
      <c r="AFR14" s="99"/>
      <c r="AFS14" s="99"/>
      <c r="AFT14" s="99"/>
      <c r="AFU14" s="99"/>
      <c r="AFV14" s="99"/>
      <c r="AFW14" s="99"/>
      <c r="AFX14" s="99"/>
      <c r="AFY14" s="99"/>
      <c r="AFZ14" s="99"/>
      <c r="AGA14" s="99"/>
      <c r="AGB14" s="99"/>
      <c r="AGC14" s="99"/>
      <c r="AGD14" s="99"/>
      <c r="AGE14" s="99"/>
      <c r="AGF14" s="99"/>
      <c r="AGG14" s="99"/>
      <c r="AGH14" s="99"/>
      <c r="AGI14" s="99"/>
      <c r="AGJ14" s="99"/>
      <c r="AGK14" s="99"/>
      <c r="AGL14" s="99"/>
      <c r="AGM14" s="99"/>
      <c r="AGN14" s="99"/>
      <c r="AGO14" s="99"/>
      <c r="AGP14" s="99"/>
      <c r="AGQ14" s="99"/>
      <c r="AGR14" s="99"/>
      <c r="AGS14" s="99"/>
      <c r="AGT14" s="99"/>
      <c r="AGU14" s="99"/>
      <c r="AGV14" s="99"/>
      <c r="AGW14" s="99"/>
      <c r="AGX14" s="99"/>
      <c r="AGY14" s="99"/>
      <c r="AGZ14" s="99"/>
      <c r="AHA14" s="99"/>
      <c r="AHB14" s="99"/>
      <c r="AHC14" s="99"/>
      <c r="AHD14" s="99"/>
      <c r="AHE14" s="99"/>
      <c r="AHF14" s="99"/>
      <c r="AHG14" s="99"/>
      <c r="AHH14" s="99"/>
      <c r="AHI14" s="99"/>
      <c r="AHJ14" s="99"/>
      <c r="AHK14" s="99"/>
      <c r="AHL14" s="99"/>
      <c r="AHM14" s="99"/>
      <c r="AHN14" s="99"/>
      <c r="AHO14" s="99"/>
      <c r="AHP14" s="99"/>
      <c r="AHQ14" s="99"/>
      <c r="AHR14" s="99"/>
      <c r="AHS14" s="99"/>
      <c r="AHT14" s="99"/>
      <c r="AHU14" s="99"/>
      <c r="AHV14" s="99"/>
      <c r="AHW14" s="99"/>
      <c r="AHX14" s="99"/>
      <c r="AHY14" s="99"/>
      <c r="AHZ14" s="99"/>
      <c r="AIA14" s="99"/>
      <c r="AIB14" s="99"/>
      <c r="AIC14" s="99"/>
      <c r="AID14" s="99"/>
      <c r="AIE14" s="99"/>
      <c r="AIF14" s="99"/>
      <c r="AIG14" s="99"/>
      <c r="AIH14" s="99"/>
      <c r="AII14" s="99"/>
      <c r="AIJ14" s="99"/>
      <c r="AIK14" s="99"/>
      <c r="AIL14" s="99"/>
      <c r="AIM14" s="99"/>
      <c r="AIN14" s="99"/>
      <c r="AIO14" s="99"/>
      <c r="AIP14" s="99"/>
      <c r="AIQ14" s="99"/>
      <c r="AIR14" s="99"/>
      <c r="AIS14" s="99"/>
      <c r="AIT14" s="99"/>
      <c r="AIU14" s="99"/>
      <c r="AIV14" s="99"/>
      <c r="AIW14" s="99"/>
      <c r="AIX14" s="99"/>
      <c r="AIY14" s="99"/>
      <c r="AIZ14" s="99"/>
      <c r="AJA14" s="99"/>
      <c r="AJB14" s="99"/>
      <c r="AJC14" s="99"/>
      <c r="AJD14" s="99"/>
      <c r="AJE14" s="99"/>
      <c r="AJF14" s="99"/>
      <c r="AJG14" s="99"/>
      <c r="AJH14" s="99"/>
      <c r="AJI14" s="99"/>
      <c r="AJJ14" s="99"/>
      <c r="AJK14" s="99"/>
      <c r="AJL14" s="99"/>
      <c r="AJM14" s="99"/>
      <c r="AJN14" s="99"/>
      <c r="AJO14" s="99"/>
      <c r="AJP14" s="99"/>
      <c r="AJQ14" s="99"/>
      <c r="AJR14" s="99"/>
      <c r="AJS14" s="99"/>
      <c r="AJT14" s="99"/>
      <c r="AJU14" s="99"/>
      <c r="AJV14" s="99"/>
      <c r="AJW14" s="99"/>
      <c r="AJX14" s="99"/>
      <c r="AJY14" s="99"/>
      <c r="AJZ14" s="99"/>
      <c r="AKA14" s="99"/>
      <c r="AKB14" s="99"/>
      <c r="AKC14" s="99"/>
      <c r="AKD14" s="99"/>
      <c r="AKE14" s="99"/>
      <c r="AKF14" s="99"/>
      <c r="AKG14" s="99"/>
      <c r="AKH14" s="99"/>
      <c r="AKI14" s="99"/>
      <c r="AKJ14" s="99"/>
      <c r="AKK14" s="99"/>
      <c r="AKL14" s="99"/>
      <c r="AKM14" s="99"/>
      <c r="AKN14" s="99"/>
      <c r="AKO14" s="99"/>
      <c r="AKP14" s="99"/>
      <c r="AKQ14" s="99"/>
      <c r="AKR14" s="99"/>
      <c r="AKS14" s="99"/>
      <c r="AKT14" s="99"/>
      <c r="AKU14" s="99"/>
      <c r="AKV14" s="99"/>
      <c r="AKW14" s="99"/>
      <c r="AKX14" s="99"/>
      <c r="AKY14" s="99"/>
      <c r="AKZ14" s="99"/>
      <c r="ALA14" s="99"/>
      <c r="ALB14" s="99"/>
      <c r="ALC14" s="99"/>
      <c r="ALD14" s="99"/>
      <c r="ALE14" s="99"/>
      <c r="ALF14" s="99"/>
      <c r="ALG14" s="99"/>
      <c r="ALH14" s="99"/>
      <c r="ALI14" s="99"/>
      <c r="ALJ14" s="99"/>
      <c r="ALK14" s="99"/>
      <c r="ALL14" s="99"/>
      <c r="ALM14" s="99"/>
      <c r="ALN14" s="99"/>
      <c r="ALO14" s="99"/>
      <c r="ALP14" s="99"/>
      <c r="ALQ14" s="99"/>
      <c r="ALR14" s="99"/>
      <c r="ALS14" s="99"/>
      <c r="ALT14" s="99"/>
      <c r="ALU14" s="99"/>
      <c r="ALV14" s="99"/>
      <c r="ALW14" s="99"/>
      <c r="ALX14" s="99"/>
      <c r="ALY14" s="99"/>
      <c r="ALZ14" s="99"/>
      <c r="AMA14" s="99"/>
      <c r="AMB14" s="99"/>
      <c r="AMC14" s="99"/>
      <c r="AMD14" s="99"/>
      <c r="AME14" s="99"/>
      <c r="AMF14" s="99"/>
      <c r="AMG14" s="99"/>
      <c r="AMH14" s="99"/>
      <c r="AMI14" s="99"/>
      <c r="AMJ14" s="99"/>
    </row>
    <row r="16" spans="1:1024" ht="12.75" customHeight="1" x14ac:dyDescent="0.2">
      <c r="A16" s="135" t="s">
        <v>223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8" spans="1:12" x14ac:dyDescent="0.2">
      <c r="A18" s="65" t="s">
        <v>224</v>
      </c>
    </row>
    <row r="19" spans="1:12" ht="12.75" customHeight="1" x14ac:dyDescent="0.2">
      <c r="A19" s="113" t="s">
        <v>225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</row>
    <row r="20" spans="1:12" ht="12.75" customHeight="1" x14ac:dyDescent="0.2">
      <c r="A20" s="113" t="s">
        <v>226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</row>
    <row r="21" spans="1:12" ht="12.75" customHeight="1" x14ac:dyDescent="0.2">
      <c r="A21" s="113" t="s">
        <v>227</v>
      </c>
      <c r="B21" s="113"/>
      <c r="C21" s="113"/>
      <c r="I21" s="66"/>
      <c r="J21" s="67" t="s">
        <v>17</v>
      </c>
      <c r="K21" s="67"/>
      <c r="L21" s="15"/>
    </row>
    <row r="22" spans="1:12" ht="12.75" customHeight="1" x14ac:dyDescent="0.2">
      <c r="A22" s="113" t="s">
        <v>228</v>
      </c>
      <c r="B22" s="113"/>
      <c r="C22" s="113"/>
      <c r="I22" s="66"/>
      <c r="J22" s="67" t="s">
        <v>250</v>
      </c>
      <c r="K22" s="67"/>
      <c r="L22" s="15"/>
    </row>
    <row r="23" spans="1:12" ht="12.75" customHeight="1" x14ac:dyDescent="0.2">
      <c r="A23" s="113" t="s">
        <v>229</v>
      </c>
      <c r="B23" s="113"/>
      <c r="C23" s="113"/>
    </row>
    <row r="24" spans="1:12" ht="12.75" customHeight="1" x14ac:dyDescent="0.2">
      <c r="A24" s="113" t="s">
        <v>230</v>
      </c>
      <c r="B24" s="113"/>
      <c r="C24" s="113"/>
    </row>
    <row r="25" spans="1:12" ht="12.75" customHeight="1" x14ac:dyDescent="0.2">
      <c r="A25" s="113" t="s">
        <v>231</v>
      </c>
      <c r="B25" s="113"/>
      <c r="C25" s="113"/>
    </row>
    <row r="26" spans="1:12" ht="12.75" customHeight="1" x14ac:dyDescent="0.2">
      <c r="A26" s="113" t="s">
        <v>232</v>
      </c>
      <c r="B26" s="113"/>
      <c r="C26" s="113"/>
    </row>
    <row r="27" spans="1:12" ht="12.75" customHeight="1" x14ac:dyDescent="0.2">
      <c r="A27" s="113" t="s">
        <v>233</v>
      </c>
      <c r="B27" s="113"/>
      <c r="C27" s="113"/>
    </row>
    <row r="29" spans="1:12" x14ac:dyDescent="0.2">
      <c r="A29" s="65" t="s">
        <v>222</v>
      </c>
    </row>
    <row r="30" spans="1:12" ht="12.75" customHeight="1" x14ac:dyDescent="0.2">
      <c r="A30" s="113" t="s">
        <v>234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</row>
    <row r="31" spans="1:12" ht="12.75" customHeight="1" x14ac:dyDescent="0.2">
      <c r="A31" s="113" t="s">
        <v>235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</row>
    <row r="32" spans="1:12" ht="12.75" customHeight="1" x14ac:dyDescent="0.2">
      <c r="A32" s="113"/>
      <c r="B32" s="113"/>
    </row>
    <row r="33" spans="1:2" ht="12.75" customHeight="1" x14ac:dyDescent="0.2">
      <c r="A33" s="113" t="s">
        <v>236</v>
      </c>
      <c r="B33" s="113"/>
    </row>
    <row r="50" spans="8:9" x14ac:dyDescent="0.2">
      <c r="H50" s="64" t="e">
        <f>+#REF!</f>
        <v>#REF!</v>
      </c>
      <c r="I50" s="63" t="e">
        <f>+#REF!</f>
        <v>#REF!</v>
      </c>
    </row>
    <row r="51" spans="8:9" x14ac:dyDescent="0.2">
      <c r="H51" s="64" t="e">
        <f>+#REF!</f>
        <v>#REF!</v>
      </c>
      <c r="I51" s="63" t="e">
        <f>+#REF!</f>
        <v>#REF!</v>
      </c>
    </row>
  </sheetData>
  <mergeCells count="33">
    <mergeCell ref="N7:N9"/>
    <mergeCell ref="L8:L9"/>
    <mergeCell ref="M8:M9"/>
    <mergeCell ref="A16:N16"/>
    <mergeCell ref="A1:N1"/>
    <mergeCell ref="A2:N2"/>
    <mergeCell ref="A3:K3"/>
    <mergeCell ref="A4:N4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M7"/>
    <mergeCell ref="A19:K19"/>
    <mergeCell ref="A20:K20"/>
    <mergeCell ref="A21:C21"/>
    <mergeCell ref="A22:C22"/>
    <mergeCell ref="A23:C23"/>
    <mergeCell ref="A31:K31"/>
    <mergeCell ref="A32:B32"/>
    <mergeCell ref="A33:B33"/>
    <mergeCell ref="A24:C24"/>
    <mergeCell ref="A25:C25"/>
    <mergeCell ref="A26:C26"/>
    <mergeCell ref="A27:C27"/>
    <mergeCell ref="A30:K30"/>
  </mergeCells>
  <printOptions horizontalCentered="1"/>
  <pageMargins left="0.39374999999999999" right="0.39374999999999999" top="0.39374999999999999" bottom="0.39374999999999999" header="0.511811023622047" footer="0.511811023622047"/>
  <pageSetup paperSize="8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J21"/>
  <sheetViews>
    <sheetView zoomScale="80" zoomScaleNormal="80" workbookViewId="0">
      <selection sqref="A1:F1"/>
    </sheetView>
  </sheetViews>
  <sheetFormatPr defaultColWidth="9" defaultRowHeight="12.75" x14ac:dyDescent="0.2"/>
  <cols>
    <col min="1" max="1" width="18.7109375" style="4" customWidth="1"/>
    <col min="2" max="2" width="25.85546875" style="4" customWidth="1"/>
    <col min="3" max="3" width="32" style="4" customWidth="1"/>
    <col min="4" max="4" width="24.5703125" style="4" customWidth="1"/>
    <col min="5" max="5" width="22.28515625" style="4" customWidth="1"/>
    <col min="6" max="6" width="28.85546875" style="4" customWidth="1"/>
    <col min="7" max="1024" width="9" style="4"/>
  </cols>
  <sheetData>
    <row r="1" spans="1:6" ht="18.75" customHeight="1" x14ac:dyDescent="0.2">
      <c r="A1" s="105" t="s">
        <v>261</v>
      </c>
      <c r="B1" s="105"/>
      <c r="C1" s="105"/>
      <c r="D1" s="105"/>
      <c r="E1" s="105"/>
      <c r="F1" s="105"/>
    </row>
    <row r="2" spans="1:6" ht="18.75" x14ac:dyDescent="0.2">
      <c r="A2" s="105" t="s">
        <v>0</v>
      </c>
      <c r="B2" s="105"/>
      <c r="C2" s="105"/>
      <c r="D2" s="105"/>
      <c r="E2" s="105"/>
      <c r="F2" s="105"/>
    </row>
    <row r="3" spans="1:6" ht="15.75" x14ac:dyDescent="0.2">
      <c r="A3" s="118"/>
      <c r="B3" s="118"/>
      <c r="C3" s="118"/>
      <c r="D3" s="118"/>
      <c r="E3" s="118"/>
    </row>
    <row r="4" spans="1:6" ht="18" x14ac:dyDescent="0.2">
      <c r="A4" s="119" t="s">
        <v>237</v>
      </c>
      <c r="B4" s="119"/>
      <c r="C4" s="119"/>
      <c r="D4" s="119"/>
      <c r="E4" s="119"/>
      <c r="F4" s="119"/>
    </row>
    <row r="5" spans="1:6" ht="18" customHeight="1" x14ac:dyDescent="0.2">
      <c r="A5" s="119" t="s">
        <v>238</v>
      </c>
      <c r="B5" s="119"/>
      <c r="C5" s="119"/>
      <c r="D5" s="119"/>
      <c r="E5" s="119"/>
      <c r="F5" s="119"/>
    </row>
    <row r="7" spans="1:6" ht="12.75" customHeight="1" x14ac:dyDescent="0.2">
      <c r="A7" s="115" t="s">
        <v>205</v>
      </c>
      <c r="B7" s="116" t="s">
        <v>206</v>
      </c>
      <c r="C7" s="115" t="s">
        <v>207</v>
      </c>
      <c r="D7" s="116" t="s">
        <v>209</v>
      </c>
      <c r="E7" s="115" t="s">
        <v>211</v>
      </c>
      <c r="F7" s="115" t="s">
        <v>239</v>
      </c>
    </row>
    <row r="8" spans="1:6" x14ac:dyDescent="0.2">
      <c r="A8" s="115"/>
      <c r="B8" s="116"/>
      <c r="C8" s="115"/>
      <c r="D8" s="116"/>
      <c r="E8" s="115"/>
      <c r="F8" s="115"/>
    </row>
    <row r="9" spans="1:6" ht="12.75" customHeight="1" x14ac:dyDescent="0.2">
      <c r="A9" s="115"/>
      <c r="B9" s="116"/>
      <c r="C9" s="115"/>
      <c r="D9" s="116"/>
      <c r="E9" s="115"/>
      <c r="F9" s="115"/>
    </row>
    <row r="10" spans="1:6" x14ac:dyDescent="0.2">
      <c r="A10" s="115"/>
      <c r="B10" s="116"/>
      <c r="C10" s="115"/>
      <c r="D10" s="116"/>
      <c r="E10" s="115"/>
      <c r="F10" s="115"/>
    </row>
    <row r="11" spans="1:6" ht="50.25" customHeight="1" x14ac:dyDescent="0.2">
      <c r="A11" s="63" t="s">
        <v>219</v>
      </c>
      <c r="B11" s="68" t="s">
        <v>240</v>
      </c>
      <c r="C11" s="68" t="s">
        <v>240</v>
      </c>
      <c r="D11" s="68" t="s">
        <v>240</v>
      </c>
      <c r="E11" s="17" t="s">
        <v>220</v>
      </c>
      <c r="F11" s="17" t="s">
        <v>45</v>
      </c>
    </row>
    <row r="12" spans="1:6" ht="45" customHeight="1" x14ac:dyDescent="0.2">
      <c r="A12" s="57"/>
      <c r="B12" s="46"/>
      <c r="C12" s="69"/>
      <c r="D12" s="57"/>
      <c r="E12" s="70"/>
      <c r="F12" s="63"/>
    </row>
    <row r="13" spans="1:6" x14ac:dyDescent="0.2">
      <c r="A13" s="57"/>
      <c r="B13" s="46"/>
      <c r="C13" s="69"/>
      <c r="D13" s="63"/>
      <c r="E13" s="70"/>
      <c r="F13" s="63"/>
    </row>
    <row r="14" spans="1:6" x14ac:dyDescent="0.2">
      <c r="A14" s="71"/>
      <c r="B14" s="72"/>
      <c r="C14" s="73"/>
      <c r="D14" s="61"/>
      <c r="E14" s="74"/>
      <c r="F14" s="61"/>
    </row>
    <row r="15" spans="1:6" x14ac:dyDescent="0.2">
      <c r="A15" s="73"/>
      <c r="C15" s="13"/>
      <c r="D15" s="14" t="s">
        <v>17</v>
      </c>
      <c r="E15" s="13"/>
    </row>
    <row r="16" spans="1:6" x14ac:dyDescent="0.2">
      <c r="D16" s="15" t="s">
        <v>250</v>
      </c>
    </row>
    <row r="20" spans="1:2" ht="30" customHeight="1" x14ac:dyDescent="0.2">
      <c r="A20" s="113" t="s">
        <v>241</v>
      </c>
      <c r="B20" s="113"/>
    </row>
    <row r="21" spans="1:2" ht="39" customHeight="1" x14ac:dyDescent="0.2">
      <c r="A21" s="113"/>
      <c r="B21" s="113"/>
    </row>
  </sheetData>
  <mergeCells count="13">
    <mergeCell ref="A1:F1"/>
    <mergeCell ref="A2:F2"/>
    <mergeCell ref="A3:E3"/>
    <mergeCell ref="A4:F4"/>
    <mergeCell ref="A5:F5"/>
    <mergeCell ref="F7:F10"/>
    <mergeCell ref="A20:B20"/>
    <mergeCell ref="A21:B21"/>
    <mergeCell ref="A7:A10"/>
    <mergeCell ref="B7:B10"/>
    <mergeCell ref="C7:C10"/>
    <mergeCell ref="D7:D10"/>
    <mergeCell ref="E7:E10"/>
  </mergeCells>
  <printOptions horizontalCentered="1"/>
  <pageMargins left="0.39374999999999999" right="0.39374999999999999" top="0.39374999999999999" bottom="0.39374999999999999" header="0.511811023622047" footer="0.511811023622047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7527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Scheda A</vt:lpstr>
      <vt:lpstr>Scheda B</vt:lpstr>
      <vt:lpstr>Scheda C</vt:lpstr>
      <vt:lpstr>Scheda D</vt:lpstr>
      <vt:lpstr>Scheda E</vt:lpstr>
      <vt:lpstr>Scheda F</vt:lpstr>
      <vt:lpstr>'Scheda A'!Area_stampa</vt:lpstr>
      <vt:lpstr>'Scheda B'!Area_stampa</vt:lpstr>
      <vt:lpstr>'Scheda C'!Area_stampa</vt:lpstr>
      <vt:lpstr>'Scheda D'!Area_stampa</vt:lpstr>
      <vt:lpstr>'Scheda E'!Area_stampa</vt:lpstr>
      <vt:lpstr>'Scheda F'!Area_stampa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ANSALDI Francesca 1878</dc:creator>
  <dc:description/>
  <cp:lastModifiedBy>Diego Cossu</cp:lastModifiedBy>
  <cp:revision>216</cp:revision>
  <cp:lastPrinted>2024-03-20T09:58:11Z</cp:lastPrinted>
  <dcterms:created xsi:type="dcterms:W3CDTF">2016-06-08T15:54:56Z</dcterms:created>
  <dcterms:modified xsi:type="dcterms:W3CDTF">2024-03-21T17:43:26Z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